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240" windowWidth="19320" windowHeight="14190" tabRatio="912"/>
  </bookViews>
  <sheets>
    <sheet name="REKAPITULACIJA" sheetId="7" r:id="rId1"/>
    <sheet name="SPLOŠNO" sheetId="50" r:id="rId2"/>
    <sheet name="PLINSKA KOTLOVNICA" sheetId="62" r:id="rId3"/>
    <sheet name="KOGENERACIJSKA NAPRAVA" sheetId="65" r:id="rId4"/>
    <sheet name="TOPLOTNI CRPALKI+KLIMAT" sheetId="63" r:id="rId5"/>
    <sheet name="TERMOSTATSKI VENTILI" sheetId="67" r:id="rId6"/>
    <sheet name="HIDRAVLICNO URAVNOTEZENJE" sheetId="68" r:id="rId7"/>
    <sheet name="PRESTAVITEV SPLIT SISTEMOV" sheetId="80" r:id="rId8"/>
    <sheet name="IZOL. RAZV. OGR. VODE IN TSV" sheetId="84" r:id="rId9"/>
    <sheet name="PRIPRAVA STV" sheetId="74" r:id="rId10"/>
    <sheet name="PREZRACEVANJE" sheetId="83" r:id="rId11"/>
    <sheet name="PLINSKA INSTALACIJA" sheetId="78" r:id="rId12"/>
    <sheet name="MEDICINSKI PLINI" sheetId="81" r:id="rId13"/>
    <sheet name="NADZOR, PID" sheetId="79" r:id="rId14"/>
  </sheets>
  <definedNames>
    <definedName name="_xlnm._FilterDatabase" localSheetId="6" hidden="1">'HIDRAVLICNO URAVNOTEZENJE'!$D$1:$D$69</definedName>
    <definedName name="_xlnm._FilterDatabase" localSheetId="8" hidden="1">'IZOL. RAZV. OGR. VODE IN TSV'!$D$1:$D$4</definedName>
    <definedName name="_xlnm._FilterDatabase" localSheetId="3" hidden="1">'KOGENERACIJSKA NAPRAVA'!$D$1:$D$213</definedName>
    <definedName name="_xlnm._FilterDatabase" localSheetId="12" hidden="1">'MEDICINSKI PLINI'!$D$1:$D$99</definedName>
    <definedName name="_xlnm._FilterDatabase" localSheetId="13" hidden="1">'NADZOR, PID'!$D$1:$D$4</definedName>
    <definedName name="_xlnm._FilterDatabase" localSheetId="11" hidden="1">'PLINSKA INSTALACIJA'!$D$1:$D$83</definedName>
    <definedName name="_xlnm._FilterDatabase" localSheetId="2" hidden="1">'PLINSKA KOTLOVNICA'!$D$1:$D$325</definedName>
    <definedName name="_xlnm._FilterDatabase" localSheetId="7" hidden="1">'PRESTAVITEV SPLIT SISTEMOV'!$D$1:$D$4</definedName>
    <definedName name="_xlnm._FilterDatabase" localSheetId="10" hidden="1">PREZRACEVANJE!$D$1:$D$194</definedName>
    <definedName name="_xlnm._FilterDatabase" localSheetId="9" hidden="1">'PRIPRAVA STV'!$D$1:$D$224</definedName>
    <definedName name="_xlnm._FilterDatabase" localSheetId="0" hidden="1">REKAPITULACIJA!#REF!</definedName>
    <definedName name="_xlnm._FilterDatabase" localSheetId="1" hidden="1">SPLOŠNO!$F$3:$F$5</definedName>
    <definedName name="_xlnm._FilterDatabase" localSheetId="5" hidden="1">'TERMOSTATSKI VENTILI'!$D$1:$D$39</definedName>
    <definedName name="_xlnm._FilterDatabase" localSheetId="4" hidden="1">'TOPLOTNI CRPALKI+KLIMAT'!$D$1:$D$247</definedName>
    <definedName name="_Toc110854341" localSheetId="6">'HIDRAVLICNO URAVNOTEZENJE'!#REF!</definedName>
    <definedName name="_Toc110854341" localSheetId="8">'IZOL. RAZV. OGR. VODE IN TSV'!#REF!</definedName>
    <definedName name="_Toc110854341" localSheetId="3">'KOGENERACIJSKA NAPRAVA'!#REF!</definedName>
    <definedName name="_Toc110854341" localSheetId="12">'MEDICINSKI PLINI'!#REF!</definedName>
    <definedName name="_Toc110854341" localSheetId="13">'NADZOR, PID'!#REF!</definedName>
    <definedName name="_Toc110854341" localSheetId="11">'PLINSKA INSTALACIJA'!#REF!</definedName>
    <definedName name="_Toc110854341" localSheetId="2">'PLINSKA KOTLOVNICA'!#REF!</definedName>
    <definedName name="_Toc110854341" localSheetId="7">'PRESTAVITEV SPLIT SISTEMOV'!#REF!</definedName>
    <definedName name="_Toc110854341" localSheetId="10">PREZRACEVANJE!#REF!</definedName>
    <definedName name="_Toc110854341" localSheetId="9">'PRIPRAVA STV'!#REF!</definedName>
    <definedName name="_Toc110854341" localSheetId="5">'TERMOSTATSKI VENTILI'!#REF!</definedName>
    <definedName name="_Toc110854341" localSheetId="4">'TOPLOTNI CRPALKI+KLIMAT'!#REF!</definedName>
    <definedName name="_Toc289939629" localSheetId="6">#REF!</definedName>
    <definedName name="_Toc289939629" localSheetId="8">#REF!</definedName>
    <definedName name="_Toc289939629" localSheetId="3">#REF!</definedName>
    <definedName name="_Toc289939629" localSheetId="12">#REF!</definedName>
    <definedName name="_Toc289939629" localSheetId="13">#REF!</definedName>
    <definedName name="_Toc289939629" localSheetId="11">#REF!</definedName>
    <definedName name="_Toc289939629" localSheetId="7">#REF!</definedName>
    <definedName name="_Toc289939629" localSheetId="10">#REF!</definedName>
    <definedName name="_Toc289939629" localSheetId="9">#REF!</definedName>
    <definedName name="_Toc289939629" localSheetId="5">#REF!</definedName>
    <definedName name="_Toc289939629" localSheetId="4">#REF!</definedName>
    <definedName name="_Toc289939629">#REF!</definedName>
    <definedName name="_Toc31779113" localSheetId="6">'HIDRAVLICNO URAVNOTEZENJE'!#REF!</definedName>
    <definedName name="_Toc31779113" localSheetId="8">'IZOL. RAZV. OGR. VODE IN TSV'!#REF!</definedName>
    <definedName name="_Toc31779113" localSheetId="3">'KOGENERACIJSKA NAPRAVA'!#REF!</definedName>
    <definedName name="_Toc31779113" localSheetId="12">'MEDICINSKI PLINI'!#REF!</definedName>
    <definedName name="_Toc31779113" localSheetId="13">'NADZOR, PID'!#REF!</definedName>
    <definedName name="_Toc31779113" localSheetId="11">'PLINSKA INSTALACIJA'!#REF!</definedName>
    <definedName name="_Toc31779113" localSheetId="2">'PLINSKA KOTLOVNICA'!#REF!</definedName>
    <definedName name="_Toc31779113" localSheetId="7">'PRESTAVITEV SPLIT SISTEMOV'!#REF!</definedName>
    <definedName name="_Toc31779113" localSheetId="10">PREZRACEVANJE!#REF!</definedName>
    <definedName name="_Toc31779113" localSheetId="9">'PRIPRAVA STV'!#REF!</definedName>
    <definedName name="_Toc31779113" localSheetId="5">'TERMOSTATSKI VENTILI'!#REF!</definedName>
    <definedName name="_Toc31779113" localSheetId="4">'TOPLOTNI CRPALKI+KLIMAT'!#REF!</definedName>
    <definedName name="_Toc378407465" localSheetId="6">'HIDRAVLICNO URAVNOTEZENJE'!#REF!</definedName>
    <definedName name="_Toc378407465" localSheetId="8">'IZOL. RAZV. OGR. VODE IN TSV'!#REF!</definedName>
    <definedName name="_Toc378407465" localSheetId="3">'KOGENERACIJSKA NAPRAVA'!#REF!</definedName>
    <definedName name="_Toc378407465" localSheetId="12">'MEDICINSKI PLINI'!#REF!</definedName>
    <definedName name="_Toc378407465" localSheetId="13">'NADZOR, PID'!#REF!</definedName>
    <definedName name="_Toc378407465" localSheetId="11">'PLINSKA INSTALACIJA'!#REF!</definedName>
    <definedName name="_Toc378407465" localSheetId="2">'PLINSKA KOTLOVNICA'!#REF!</definedName>
    <definedName name="_Toc378407465" localSheetId="7">'PRESTAVITEV SPLIT SISTEMOV'!#REF!</definedName>
    <definedName name="_Toc378407465" localSheetId="10">PREZRACEVANJE!#REF!</definedName>
    <definedName name="_Toc378407465" localSheetId="9">'PRIPRAVA STV'!#REF!</definedName>
    <definedName name="_Toc378407465" localSheetId="5">'TERMOSTATSKI VENTILI'!#REF!</definedName>
    <definedName name="_Toc378407465" localSheetId="4">'TOPLOTNI CRPALKI+KLIMAT'!#REF!</definedName>
    <definedName name="_Toc38077199" localSheetId="1">SPLOŠNO!#REF!</definedName>
    <definedName name="_Toc434213853" localSheetId="6">'HIDRAVLICNO URAVNOTEZENJE'!#REF!</definedName>
    <definedName name="_Toc434213853" localSheetId="8">'IZOL. RAZV. OGR. VODE IN TSV'!#REF!</definedName>
    <definedName name="_Toc434213853" localSheetId="3">'KOGENERACIJSKA NAPRAVA'!#REF!</definedName>
    <definedName name="_Toc434213853" localSheetId="12">'MEDICINSKI PLINI'!#REF!</definedName>
    <definedName name="_Toc434213853" localSheetId="13">'NADZOR, PID'!#REF!</definedName>
    <definedName name="_Toc434213853" localSheetId="11">'PLINSKA INSTALACIJA'!#REF!</definedName>
    <definedName name="_Toc434213853" localSheetId="2">'PLINSKA KOTLOVNICA'!#REF!</definedName>
    <definedName name="_Toc434213853" localSheetId="7">'PRESTAVITEV SPLIT SISTEMOV'!#REF!</definedName>
    <definedName name="_Toc434213853" localSheetId="10">PREZRACEVANJE!#REF!</definedName>
    <definedName name="_Toc434213853" localSheetId="9">'PRIPRAVA STV'!#REF!</definedName>
    <definedName name="_Toc434213853" localSheetId="5">'TERMOSTATSKI VENTILI'!#REF!</definedName>
    <definedName name="_Toc434213853" localSheetId="4">'TOPLOTNI CRPALKI+KLIMAT'!#REF!</definedName>
    <definedName name="_Toc461941563" localSheetId="6">'HIDRAVLICNO URAVNOTEZENJE'!#REF!</definedName>
    <definedName name="_Toc461941563" localSheetId="8">'IZOL. RAZV. OGR. VODE IN TSV'!#REF!</definedName>
    <definedName name="_Toc461941563" localSheetId="3">'KOGENERACIJSKA NAPRAVA'!#REF!</definedName>
    <definedName name="_Toc461941563" localSheetId="12">'MEDICINSKI PLINI'!#REF!</definedName>
    <definedName name="_Toc461941563" localSheetId="13">'NADZOR, PID'!#REF!</definedName>
    <definedName name="_Toc461941563" localSheetId="11">'PLINSKA INSTALACIJA'!#REF!</definedName>
    <definedName name="_Toc461941563" localSheetId="2">'PLINSKA KOTLOVNICA'!#REF!</definedName>
    <definedName name="_Toc461941563" localSheetId="7">'PRESTAVITEV SPLIT SISTEMOV'!#REF!</definedName>
    <definedName name="_Toc461941563" localSheetId="10">PREZRACEVANJE!#REF!</definedName>
    <definedName name="_Toc461941563" localSheetId="9">'PRIPRAVA STV'!#REF!</definedName>
    <definedName name="_Toc461941563" localSheetId="5">'TERMOSTATSKI VENTILI'!#REF!</definedName>
    <definedName name="_Toc461941563" localSheetId="4">'TOPLOTNI CRPALKI+KLIMAT'!#REF!</definedName>
    <definedName name="_Toc526167180" localSheetId="6">'HIDRAVLICNO URAVNOTEZENJE'!#REF!</definedName>
    <definedName name="_Toc526167180" localSheetId="8">'IZOL. RAZV. OGR. VODE IN TSV'!#REF!</definedName>
    <definedName name="_Toc526167180" localSheetId="3">'KOGENERACIJSKA NAPRAVA'!#REF!</definedName>
    <definedName name="_Toc526167180" localSheetId="12">'MEDICINSKI PLINI'!#REF!</definedName>
    <definedName name="_Toc526167180" localSheetId="13">'NADZOR, PID'!#REF!</definedName>
    <definedName name="_Toc526167180" localSheetId="11">'PLINSKA INSTALACIJA'!#REF!</definedName>
    <definedName name="_Toc526167180" localSheetId="2">'PLINSKA KOTLOVNICA'!#REF!</definedName>
    <definedName name="_Toc526167180" localSheetId="7">'PRESTAVITEV SPLIT SISTEMOV'!#REF!</definedName>
    <definedName name="_Toc526167180" localSheetId="10">PREZRACEVANJE!#REF!</definedName>
    <definedName name="_Toc526167180" localSheetId="9">'PRIPRAVA STV'!#REF!</definedName>
    <definedName name="_Toc526167180" localSheetId="5">'TERMOSTATSKI VENTILI'!#REF!</definedName>
    <definedName name="_Toc526167180" localSheetId="4">'TOPLOTNI CRPALKI+KLIMAT'!#REF!</definedName>
    <definedName name="_Toc530387394" localSheetId="6">'HIDRAVLICNO URAVNOTEZENJE'!#REF!</definedName>
    <definedName name="_Toc530387394" localSheetId="8">'IZOL. RAZV. OGR. VODE IN TSV'!#REF!</definedName>
    <definedName name="_Toc530387394" localSheetId="3">'KOGENERACIJSKA NAPRAVA'!#REF!</definedName>
    <definedName name="_Toc530387394" localSheetId="12">'MEDICINSKI PLINI'!#REF!</definedName>
    <definedName name="_Toc530387394" localSheetId="13">'NADZOR, PID'!#REF!</definedName>
    <definedName name="_Toc530387394" localSheetId="11">'PLINSKA INSTALACIJA'!#REF!</definedName>
    <definedName name="_Toc530387394" localSheetId="2">'PLINSKA KOTLOVNICA'!#REF!</definedName>
    <definedName name="_Toc530387394" localSheetId="7">'PRESTAVITEV SPLIT SISTEMOV'!#REF!</definedName>
    <definedName name="_Toc530387394" localSheetId="10">PREZRACEVANJE!#REF!</definedName>
    <definedName name="_Toc530387394" localSheetId="9">'PRIPRAVA STV'!#REF!</definedName>
    <definedName name="_Toc530387394" localSheetId="5">'TERMOSTATSKI VENTILI'!#REF!</definedName>
    <definedName name="_Toc530387394" localSheetId="4">'TOPLOTNI CRPALKI+KLIMAT'!#REF!</definedName>
    <definedName name="_Toc80001664" localSheetId="1">SPLOŠNO!#REF!</definedName>
    <definedName name="_Toc80001668" localSheetId="6">'HIDRAVLICNO URAVNOTEZENJE'!#REF!</definedName>
    <definedName name="_Toc80001668" localSheetId="8">'IZOL. RAZV. OGR. VODE IN TSV'!#REF!</definedName>
    <definedName name="_Toc80001668" localSheetId="3">'KOGENERACIJSKA NAPRAVA'!#REF!</definedName>
    <definedName name="_Toc80001668" localSheetId="12">'MEDICINSKI PLINI'!#REF!</definedName>
    <definedName name="_Toc80001668" localSheetId="13">'NADZOR, PID'!#REF!</definedName>
    <definedName name="_Toc80001668" localSheetId="11">'PLINSKA INSTALACIJA'!#REF!</definedName>
    <definedName name="_Toc80001668" localSheetId="2">'PLINSKA KOTLOVNICA'!#REF!</definedName>
    <definedName name="_Toc80001668" localSheetId="7">'PRESTAVITEV SPLIT SISTEMOV'!#REF!</definedName>
    <definedName name="_Toc80001668" localSheetId="10">PREZRACEVANJE!#REF!</definedName>
    <definedName name="_Toc80001668" localSheetId="9">'PRIPRAVA STV'!#REF!</definedName>
    <definedName name="_Toc80001668" localSheetId="5">'TERMOSTATSKI VENTILI'!#REF!</definedName>
    <definedName name="_Toc80001668" localSheetId="4">'TOPLOTNI CRPALKI+KLIMAT'!#REF!</definedName>
    <definedName name="OLE_LINK1" localSheetId="6">'HIDRAVLICNO URAVNOTEZENJE'!#REF!</definedName>
    <definedName name="OLE_LINK1" localSheetId="8">'IZOL. RAZV. OGR. VODE IN TSV'!#REF!</definedName>
    <definedName name="OLE_LINK1" localSheetId="3">'KOGENERACIJSKA NAPRAVA'!#REF!</definedName>
    <definedName name="OLE_LINK1" localSheetId="12">'MEDICINSKI PLINI'!#REF!</definedName>
    <definedName name="OLE_LINK1" localSheetId="13">'NADZOR, PID'!#REF!</definedName>
    <definedName name="OLE_LINK1" localSheetId="11">'PLINSKA INSTALACIJA'!#REF!</definedName>
    <definedName name="OLE_LINK1" localSheetId="2">'PLINSKA KOTLOVNICA'!#REF!</definedName>
    <definedName name="OLE_LINK1" localSheetId="7">'PRESTAVITEV SPLIT SISTEMOV'!#REF!</definedName>
    <definedName name="OLE_LINK1" localSheetId="10">PREZRACEVANJE!#REF!</definedName>
    <definedName name="OLE_LINK1" localSheetId="9">'PRIPRAVA STV'!#REF!</definedName>
    <definedName name="OLE_LINK1" localSheetId="1">SPLOŠNO!#REF!</definedName>
    <definedName name="OLE_LINK1" localSheetId="5">'TERMOSTATSKI VENTILI'!#REF!</definedName>
    <definedName name="OLE_LINK1" localSheetId="4">'TOPLOTNI CRPALKI+KLIMAT'!#REF!</definedName>
    <definedName name="OLE_LINK3" localSheetId="6">'HIDRAVLICNO URAVNOTEZENJE'!#REF!</definedName>
    <definedName name="OLE_LINK3" localSheetId="8">'IZOL. RAZV. OGR. VODE IN TSV'!#REF!</definedName>
    <definedName name="OLE_LINK3" localSheetId="3">'KOGENERACIJSKA NAPRAVA'!#REF!</definedName>
    <definedName name="OLE_LINK3" localSheetId="12">'MEDICINSKI PLINI'!#REF!</definedName>
    <definedName name="OLE_LINK3" localSheetId="13">'NADZOR, PID'!#REF!</definedName>
    <definedName name="OLE_LINK3" localSheetId="11">'PLINSKA INSTALACIJA'!#REF!</definedName>
    <definedName name="OLE_LINK3" localSheetId="2">'PLINSKA KOTLOVNICA'!#REF!</definedName>
    <definedName name="OLE_LINK3" localSheetId="7">'PRESTAVITEV SPLIT SISTEMOV'!#REF!</definedName>
    <definedName name="OLE_LINK3" localSheetId="10">PREZRACEVANJE!#REF!</definedName>
    <definedName name="OLE_LINK3" localSheetId="9">'PRIPRAVA STV'!#REF!</definedName>
    <definedName name="OLE_LINK3" localSheetId="1">SPLOŠNO!#REF!</definedName>
    <definedName name="OLE_LINK3" localSheetId="5">'TERMOSTATSKI VENTILI'!#REF!</definedName>
    <definedName name="OLE_LINK3" localSheetId="4">'TOPLOTNI CRPALKI+KLIMAT'!#REF!</definedName>
    <definedName name="_xlnm.Print_Area" localSheetId="6">'HIDRAVLICNO URAVNOTEZENJE'!$A$1:$F$68</definedName>
    <definedName name="_xlnm.Print_Area" localSheetId="8">'IZOL. RAZV. OGR. VODE IN TSV'!$A$1:$F$43</definedName>
    <definedName name="_xlnm.Print_Area" localSheetId="3">'KOGENERACIJSKA NAPRAVA'!$A$1:$F$212</definedName>
    <definedName name="_xlnm.Print_Area" localSheetId="12">'MEDICINSKI PLINI'!$A$1:$F$50</definedName>
    <definedName name="_xlnm.Print_Area" localSheetId="13">'NADZOR, PID'!$A$1:$F$19</definedName>
    <definedName name="_xlnm.Print_Area" localSheetId="11">'PLINSKA INSTALACIJA'!$A$1:$F$82</definedName>
    <definedName name="_xlnm.Print_Area" localSheetId="2">'PLINSKA KOTLOVNICA'!$A$1:$F$325</definedName>
    <definedName name="_xlnm.Print_Area" localSheetId="7">'PRESTAVITEV SPLIT SISTEMOV'!$A$1:$F$26</definedName>
    <definedName name="_xlnm.Print_Area" localSheetId="10">PREZRACEVANJE!$A$1:$F$193</definedName>
    <definedName name="_xlnm.Print_Area" localSheetId="9">'PRIPRAVA STV'!$A$1:$F$224</definedName>
    <definedName name="_xlnm.Print_Area" localSheetId="0">REKAPITULACIJA!$A$1:$D$39</definedName>
    <definedName name="_xlnm.Print_Area" localSheetId="1">SPLOŠNO!$A$1:$C$47</definedName>
    <definedName name="_xlnm.Print_Area" localSheetId="5">'TERMOSTATSKI VENTILI'!$A$1:$F$38</definedName>
    <definedName name="_xlnm.Print_Area" localSheetId="4">'TOPLOTNI CRPALKI+KLIMAT'!$A$1:$F$246</definedName>
    <definedName name="_xlnm.Print_Titles" localSheetId="6">'HIDRAVLICNO URAVNOTEZENJE'!$1:$3</definedName>
    <definedName name="_xlnm.Print_Titles" localSheetId="8">'IZOL. RAZV. OGR. VODE IN TSV'!$1:$3</definedName>
    <definedName name="_xlnm.Print_Titles" localSheetId="3">'KOGENERACIJSKA NAPRAVA'!$1:$3</definedName>
    <definedName name="_xlnm.Print_Titles" localSheetId="12">'MEDICINSKI PLINI'!$1:$3</definedName>
    <definedName name="_xlnm.Print_Titles" localSheetId="13">'NADZOR, PID'!$1:$3</definedName>
    <definedName name="_xlnm.Print_Titles" localSheetId="11">'PLINSKA INSTALACIJA'!$1:$3</definedName>
    <definedName name="_xlnm.Print_Titles" localSheetId="2">'PLINSKA KOTLOVNICA'!$1:$3</definedName>
    <definedName name="_xlnm.Print_Titles" localSheetId="7">'PRESTAVITEV SPLIT SISTEMOV'!$1:$3</definedName>
    <definedName name="_xlnm.Print_Titles" localSheetId="10">PREZRACEVANJE!$1:$3</definedName>
    <definedName name="_xlnm.Print_Titles" localSheetId="9">'PRIPRAVA STV'!$1:$3</definedName>
    <definedName name="_xlnm.Print_Titles" localSheetId="1">SPLOŠNO!#REF!</definedName>
    <definedName name="_xlnm.Print_Titles" localSheetId="5">'TERMOSTATSKI VENTILI'!$1:$3</definedName>
    <definedName name="_xlnm.Print_Titles" localSheetId="4">'TOPLOTNI CRPALKI+KLIMAT'!$1:$3</definedName>
  </definedNames>
  <calcPr calcId="145621"/>
</workbook>
</file>

<file path=xl/calcChain.xml><?xml version="1.0" encoding="utf-8"?>
<calcChain xmlns="http://schemas.openxmlformats.org/spreadsheetml/2006/main">
  <c r="F17" i="79" l="1"/>
  <c r="B14" i="7" l="1"/>
  <c r="A14" i="7"/>
  <c r="A13" i="7"/>
  <c r="F10" i="84"/>
  <c r="F1" i="84" s="1"/>
  <c r="D14" i="7" s="1"/>
  <c r="F12" i="84"/>
  <c r="F13" i="84"/>
  <c r="F15" i="84"/>
  <c r="F16" i="84"/>
  <c r="F20" i="84"/>
  <c r="F21" i="84"/>
  <c r="F23" i="84"/>
  <c r="F25" i="84"/>
  <c r="F26" i="84"/>
  <c r="F28" i="84"/>
  <c r="F29" i="84"/>
  <c r="F30" i="84"/>
  <c r="F35" i="84"/>
  <c r="F40" i="84"/>
  <c r="A18" i="84"/>
  <c r="A35" i="84" s="1"/>
  <c r="A5" i="84"/>
  <c r="A40" i="84" l="1"/>
  <c r="B20" i="7"/>
  <c r="A20" i="7"/>
  <c r="F191" i="83"/>
  <c r="F189" i="83"/>
  <c r="F187" i="83"/>
  <c r="F185" i="83"/>
  <c r="F179" i="83"/>
  <c r="F172" i="83"/>
  <c r="F168" i="83"/>
  <c r="F166" i="83"/>
  <c r="F164" i="83"/>
  <c r="F162" i="83"/>
  <c r="F156" i="83"/>
  <c r="F151" i="83"/>
  <c r="F149" i="83"/>
  <c r="F141" i="83"/>
  <c r="F140" i="83"/>
  <c r="F137" i="83"/>
  <c r="F130" i="83"/>
  <c r="F116" i="83"/>
  <c r="F109" i="83"/>
  <c r="F106" i="83"/>
  <c r="F98" i="83"/>
  <c r="F97" i="83"/>
  <c r="F90" i="83"/>
  <c r="F78" i="83"/>
  <c r="F8" i="83"/>
  <c r="A7" i="83"/>
  <c r="F5" i="83"/>
  <c r="A5" i="83"/>
  <c r="A10" i="83" s="1"/>
  <c r="F1" i="83" l="1"/>
  <c r="D20" i="7" s="1"/>
  <c r="A85" i="83"/>
  <c r="F15" i="79"/>
  <c r="A26" i="7"/>
  <c r="B26" i="7"/>
  <c r="B25" i="7"/>
  <c r="F80" i="78"/>
  <c r="F78" i="78"/>
  <c r="F76" i="78"/>
  <c r="F74" i="78"/>
  <c r="F72" i="78"/>
  <c r="F69" i="78"/>
  <c r="F66" i="78"/>
  <c r="F64" i="78"/>
  <c r="F63" i="78"/>
  <c r="F62" i="78"/>
  <c r="F61" i="78"/>
  <c r="F57" i="78"/>
  <c r="F54" i="78"/>
  <c r="F50" i="78"/>
  <c r="F47" i="78"/>
  <c r="F43" i="78"/>
  <c r="F42" i="78"/>
  <c r="F39" i="78"/>
  <c r="F36" i="78"/>
  <c r="F35" i="78"/>
  <c r="F32" i="78"/>
  <c r="F28" i="78"/>
  <c r="F24" i="78"/>
  <c r="F20" i="78"/>
  <c r="F19" i="78"/>
  <c r="F14" i="78"/>
  <c r="F12" i="78"/>
  <c r="F221" i="74"/>
  <c r="F219" i="74"/>
  <c r="F217" i="74"/>
  <c r="F215" i="74"/>
  <c r="F212" i="74"/>
  <c r="F208" i="74"/>
  <c r="F206" i="74"/>
  <c r="F204" i="74"/>
  <c r="F203" i="74"/>
  <c r="F202" i="74"/>
  <c r="F199" i="74"/>
  <c r="F197" i="74"/>
  <c r="F192" i="74"/>
  <c r="F190" i="74"/>
  <c r="F185" i="74"/>
  <c r="F184" i="74"/>
  <c r="F175" i="74"/>
  <c r="F170" i="74"/>
  <c r="F169" i="74"/>
  <c r="F168" i="74"/>
  <c r="F163" i="74"/>
  <c r="F162" i="74"/>
  <c r="F159" i="74"/>
  <c r="F156" i="74"/>
  <c r="F153" i="74"/>
  <c r="F152" i="74"/>
  <c r="F149" i="74"/>
  <c r="F145" i="74"/>
  <c r="F144" i="74"/>
  <c r="F139" i="74"/>
  <c r="F138" i="74"/>
  <c r="F135" i="74"/>
  <c r="F134" i="74"/>
  <c r="F133" i="74"/>
  <c r="F132" i="74"/>
  <c r="F131" i="74"/>
  <c r="F130" i="74"/>
  <c r="F127" i="74"/>
  <c r="F121" i="74"/>
  <c r="F116" i="74"/>
  <c r="F109" i="74"/>
  <c r="F97" i="74"/>
  <c r="F89" i="74"/>
  <c r="F81" i="74"/>
  <c r="F70" i="74"/>
  <c r="F59" i="74"/>
  <c r="F53" i="74"/>
  <c r="F45" i="74"/>
  <c r="F34" i="74"/>
  <c r="F26" i="74"/>
  <c r="F13" i="74"/>
  <c r="F11" i="74"/>
  <c r="F9" i="74"/>
  <c r="F7" i="74"/>
  <c r="B13" i="7"/>
  <c r="F66" i="68"/>
  <c r="F64" i="68"/>
  <c r="F62" i="68"/>
  <c r="F60" i="68"/>
  <c r="F58" i="68"/>
  <c r="F56" i="68"/>
  <c r="F54" i="68"/>
  <c r="F52" i="68"/>
  <c r="F49" i="68"/>
  <c r="F45" i="68"/>
  <c r="F42" i="68"/>
  <c r="F41" i="68"/>
  <c r="F40" i="68"/>
  <c r="F34" i="68"/>
  <c r="F26" i="68"/>
  <c r="F25" i="68"/>
  <c r="F17" i="68"/>
  <c r="F9" i="68"/>
  <c r="F36" i="67"/>
  <c r="F34" i="67"/>
  <c r="F32" i="67"/>
  <c r="F30" i="67"/>
  <c r="F28" i="67"/>
  <c r="F25" i="67"/>
  <c r="F20" i="67"/>
  <c r="F15" i="67"/>
  <c r="F11" i="67"/>
  <c r="F9" i="67"/>
  <c r="F7" i="67"/>
  <c r="F244" i="63"/>
  <c r="F242" i="63"/>
  <c r="F240" i="63"/>
  <c r="F238" i="63"/>
  <c r="F236" i="63"/>
  <c r="F233" i="63"/>
  <c r="F228" i="63"/>
  <c r="F224" i="63"/>
  <c r="F222" i="63"/>
  <c r="F219" i="63"/>
  <c r="F217" i="63"/>
  <c r="F214" i="63"/>
  <c r="F206" i="63"/>
  <c r="F204" i="63"/>
  <c r="F202" i="63"/>
  <c r="F200" i="63"/>
  <c r="F198" i="63"/>
  <c r="F194" i="63"/>
  <c r="F193" i="63"/>
  <c r="F192" i="63"/>
  <c r="F188" i="63"/>
  <c r="F187" i="63"/>
  <c r="F183" i="63"/>
  <c r="F180" i="63"/>
  <c r="F177" i="63"/>
  <c r="F176" i="63"/>
  <c r="F173" i="63"/>
  <c r="F170" i="63"/>
  <c r="F169" i="63"/>
  <c r="F166" i="63"/>
  <c r="F165" i="63"/>
  <c r="F164" i="63"/>
  <c r="F161" i="63"/>
  <c r="F160" i="63"/>
  <c r="F154" i="63"/>
  <c r="F153" i="63"/>
  <c r="F152" i="63"/>
  <c r="F149" i="63"/>
  <c r="F148" i="63"/>
  <c r="F147" i="63"/>
  <c r="F143" i="63"/>
  <c r="F139" i="63"/>
  <c r="F136" i="63"/>
  <c r="F135" i="63"/>
  <c r="F129" i="63"/>
  <c r="F124" i="63"/>
  <c r="F119" i="63"/>
  <c r="F117" i="63"/>
  <c r="F114" i="63"/>
  <c r="F106" i="63"/>
  <c r="F98" i="63"/>
  <c r="F92" i="63"/>
  <c r="F87" i="63"/>
  <c r="F6" i="63"/>
  <c r="F210" i="65"/>
  <c r="F208" i="65"/>
  <c r="F206" i="65"/>
  <c r="F204" i="65"/>
  <c r="F201" i="65"/>
  <c r="F197" i="65"/>
  <c r="F195" i="65"/>
  <c r="F192" i="65"/>
  <c r="F190" i="65"/>
  <c r="F185" i="65"/>
  <c r="F183" i="65"/>
  <c r="F179" i="65"/>
  <c r="F174" i="65"/>
  <c r="F173" i="65"/>
  <c r="F168" i="65"/>
  <c r="F165" i="65"/>
  <c r="F162" i="65"/>
  <c r="F159" i="65"/>
  <c r="F156" i="65"/>
  <c r="F153" i="65"/>
  <c r="F150" i="65"/>
  <c r="F144" i="65"/>
  <c r="F141" i="65"/>
  <c r="F137" i="65"/>
  <c r="F132" i="65"/>
  <c r="F126" i="65"/>
  <c r="F118" i="65"/>
  <c r="F110" i="65"/>
  <c r="F103" i="65"/>
  <c r="F99" i="65"/>
  <c r="F92" i="65"/>
  <c r="F83" i="65"/>
  <c r="F73" i="65"/>
  <c r="F323" i="62"/>
  <c r="F321" i="62"/>
  <c r="F319" i="62"/>
  <c r="F317" i="62"/>
  <c r="F315" i="62"/>
  <c r="F312" i="62"/>
  <c r="F310" i="62"/>
  <c r="F307" i="62"/>
  <c r="F303" i="62"/>
  <c r="F301" i="62"/>
  <c r="F298" i="62"/>
  <c r="F293" i="62"/>
  <c r="F292" i="62"/>
  <c r="F290" i="62"/>
  <c r="F288" i="62"/>
  <c r="F286" i="62"/>
  <c r="F284" i="62"/>
  <c r="F280" i="62"/>
  <c r="F279" i="62"/>
  <c r="F278" i="62"/>
  <c r="F277" i="62"/>
  <c r="F272" i="62"/>
  <c r="F271" i="62"/>
  <c r="F267" i="62"/>
  <c r="F266" i="62"/>
  <c r="F263" i="62"/>
  <c r="F260" i="62"/>
  <c r="F259" i="62"/>
  <c r="F256" i="62"/>
  <c r="F255" i="62"/>
  <c r="F252" i="62"/>
  <c r="F251" i="62"/>
  <c r="F245" i="62"/>
  <c r="F242" i="62"/>
  <c r="F241" i="62"/>
  <c r="F240" i="62"/>
  <c r="F237" i="62"/>
  <c r="F236" i="62"/>
  <c r="F230" i="62"/>
  <c r="F229" i="62"/>
  <c r="F228" i="62"/>
  <c r="F224" i="62"/>
  <c r="F219" i="62"/>
  <c r="F218" i="62"/>
  <c r="F217" i="62"/>
  <c r="F216" i="62"/>
  <c r="F213" i="62"/>
  <c r="F212" i="62"/>
  <c r="F208" i="62"/>
  <c r="F204" i="62"/>
  <c r="F200" i="62"/>
  <c r="F193" i="62"/>
  <c r="F186" i="62"/>
  <c r="F182" i="62"/>
  <c r="F176" i="62"/>
  <c r="F162" i="62"/>
  <c r="F149" i="62"/>
  <c r="F135" i="62"/>
  <c r="F121" i="62"/>
  <c r="F107" i="62"/>
  <c r="F102" i="62"/>
  <c r="F97" i="62"/>
  <c r="F89" i="62"/>
  <c r="F83" i="62"/>
  <c r="F81" i="62"/>
  <c r="F78" i="62"/>
  <c r="F72" i="62"/>
  <c r="F66" i="62"/>
  <c r="F60" i="62"/>
  <c r="F51" i="62"/>
  <c r="F47" i="62"/>
  <c r="F44" i="62"/>
  <c r="F39" i="62"/>
  <c r="F27" i="62"/>
  <c r="F20" i="62"/>
  <c r="F16" i="62"/>
  <c r="F13" i="62"/>
  <c r="F11" i="62"/>
  <c r="F9" i="62"/>
  <c r="F48" i="81"/>
  <c r="F46" i="81"/>
  <c r="F44" i="81"/>
  <c r="F42" i="81"/>
  <c r="F40" i="81"/>
  <c r="F38" i="81"/>
  <c r="F28" i="81"/>
  <c r="F26" i="81"/>
  <c r="F24" i="81"/>
  <c r="F21" i="81"/>
  <c r="F17" i="81"/>
  <c r="A5" i="81"/>
  <c r="A19" i="81" s="1"/>
  <c r="F6" i="78"/>
  <c r="A5" i="78"/>
  <c r="A8" i="78" s="1"/>
  <c r="A9" i="74"/>
  <c r="A5" i="74"/>
  <c r="A7" i="74" s="1"/>
  <c r="F5" i="74"/>
  <c r="F24" i="80"/>
  <c r="F22" i="80"/>
  <c r="F20" i="80"/>
  <c r="F18" i="80"/>
  <c r="F16" i="80"/>
  <c r="F13" i="80"/>
  <c r="F11" i="80"/>
  <c r="F9" i="80"/>
  <c r="F7" i="80"/>
  <c r="F5" i="80"/>
  <c r="A5" i="80"/>
  <c r="A7" i="80" s="1"/>
  <c r="F8" i="68"/>
  <c r="A5" i="68"/>
  <c r="A14" i="68" s="1"/>
  <c r="F5" i="67"/>
  <c r="A5" i="67"/>
  <c r="A7" i="67" s="1"/>
  <c r="A5" i="63"/>
  <c r="A8" i="63" s="1"/>
  <c r="F6" i="65"/>
  <c r="A5" i="65"/>
  <c r="A8" i="65" s="1"/>
  <c r="F7" i="62"/>
  <c r="F5" i="62"/>
  <c r="A5" i="62"/>
  <c r="A7" i="62" s="1"/>
  <c r="B39" i="62"/>
  <c r="B29" i="7"/>
  <c r="A29" i="7"/>
  <c r="B23" i="7"/>
  <c r="A23" i="7"/>
  <c r="B17" i="7"/>
  <c r="A17" i="7"/>
  <c r="B9" i="7"/>
  <c r="B10" i="7"/>
  <c r="B11" i="7"/>
  <c r="B12" i="7"/>
  <c r="A12" i="7"/>
  <c r="A11" i="7"/>
  <c r="A10" i="7"/>
  <c r="A9" i="7"/>
  <c r="B8" i="7"/>
  <c r="A8" i="7"/>
  <c r="F13" i="79"/>
  <c r="F11" i="79"/>
  <c r="F9" i="79"/>
  <c r="F7" i="79"/>
  <c r="F5" i="79"/>
  <c r="A5" i="79"/>
  <c r="A9" i="80" l="1"/>
  <c r="F1" i="62"/>
  <c r="A7" i="79"/>
  <c r="A9" i="79" s="1"/>
  <c r="A96" i="83"/>
  <c r="F1" i="67"/>
  <c r="A9" i="62"/>
  <c r="A11" i="62" s="1"/>
  <c r="F1" i="68"/>
  <c r="D12" i="7" s="1"/>
  <c r="F1" i="65"/>
  <c r="D9" i="7" s="1"/>
  <c r="F1" i="74"/>
  <c r="F1" i="81"/>
  <c r="D26" i="7" s="1"/>
  <c r="A11" i="80"/>
  <c r="A23" i="81"/>
  <c r="A26" i="81" s="1"/>
  <c r="F1" i="80"/>
  <c r="D13" i="7" s="1"/>
  <c r="F1" i="78"/>
  <c r="D23" i="7" s="1"/>
  <c r="F1" i="79"/>
  <c r="D29" i="7" s="1"/>
  <c r="A14" i="78"/>
  <c r="A11" i="74"/>
  <c r="A13" i="74" s="1"/>
  <c r="A15" i="74" s="1"/>
  <c r="A22" i="68"/>
  <c r="A31" i="68" s="1"/>
  <c r="A9" i="67"/>
  <c r="F1" i="63"/>
  <c r="D10" i="7" s="1"/>
  <c r="A76" i="65"/>
  <c r="A86" i="65" s="1"/>
  <c r="A92" i="63"/>
  <c r="D17" i="7"/>
  <c r="D8" i="7"/>
  <c r="D11" i="7"/>
  <c r="D31" i="7" l="1"/>
  <c r="A105" i="83"/>
  <c r="A108" i="83"/>
  <c r="A15" i="62"/>
  <c r="A18" i="62" s="1"/>
  <c r="A25" i="62" s="1"/>
  <c r="A28" i="81"/>
  <c r="A30" i="81" s="1"/>
  <c r="A13" i="80"/>
  <c r="A16" i="78"/>
  <c r="A22" i="78" s="1"/>
  <c r="A31" i="74"/>
  <c r="A39" i="68"/>
  <c r="A11" i="67"/>
  <c r="A13" i="67" s="1"/>
  <c r="A97" i="65"/>
  <c r="A94" i="63"/>
  <c r="A101" i="63" s="1"/>
  <c r="A11" i="79"/>
  <c r="A44" i="68" l="1"/>
  <c r="A47" i="68" s="1"/>
  <c r="A115" i="83"/>
  <c r="A40" i="81"/>
  <c r="A13" i="79"/>
  <c r="A15" i="80"/>
  <c r="A26" i="78"/>
  <c r="A30" i="78" s="1"/>
  <c r="A37" i="74"/>
  <c r="A18" i="67"/>
  <c r="A103" i="65"/>
  <c r="A30" i="62"/>
  <c r="A109" i="63"/>
  <c r="A52" i="68" l="1"/>
  <c r="A54" i="68" s="1"/>
  <c r="A42" i="81"/>
  <c r="A15" i="79"/>
  <c r="A17" i="79" s="1"/>
  <c r="A122" i="83"/>
  <c r="A18" i="80"/>
  <c r="A34" i="78"/>
  <c r="A48" i="74"/>
  <c r="A62" i="74" s="1"/>
  <c r="A23" i="67"/>
  <c r="A28" i="67" s="1"/>
  <c r="A30" i="67" s="1"/>
  <c r="A117" i="63"/>
  <c r="A105" i="65"/>
  <c r="A42" i="62"/>
  <c r="A47" i="62" s="1"/>
  <c r="A56" i="68" l="1"/>
  <c r="A58" i="68" s="1"/>
  <c r="A44" i="81"/>
  <c r="A46" i="81" s="1"/>
  <c r="A136" i="83"/>
  <c r="A139" i="83" s="1"/>
  <c r="A22" i="80"/>
  <c r="A20" i="80"/>
  <c r="A38" i="78"/>
  <c r="A75" i="74"/>
  <c r="A32" i="67"/>
  <c r="A34" i="67" s="1"/>
  <c r="A36" i="67" s="1"/>
  <c r="A119" i="63"/>
  <c r="A113" i="65"/>
  <c r="A121" i="65" s="1"/>
  <c r="A129" i="65" s="1"/>
  <c r="A49" i="62"/>
  <c r="A24" i="80" l="1"/>
  <c r="A60" i="68"/>
  <c r="A48" i="81"/>
  <c r="A147" i="83"/>
  <c r="A151" i="83" s="1"/>
  <c r="A156" i="83" s="1"/>
  <c r="A161" i="83" s="1"/>
  <c r="A164" i="83" s="1"/>
  <c r="A166" i="83" s="1"/>
  <c r="A168" i="83" s="1"/>
  <c r="A170" i="83" s="1"/>
  <c r="A177" i="83" s="1"/>
  <c r="A184" i="83" s="1"/>
  <c r="A187" i="83" s="1"/>
  <c r="A189" i="83" s="1"/>
  <c r="A191" i="83" s="1"/>
  <c r="A41" i="78"/>
  <c r="A84" i="74"/>
  <c r="A121" i="63"/>
  <c r="A134" i="65"/>
  <c r="A54" i="62"/>
  <c r="A81" i="62" s="1"/>
  <c r="A62" i="68" l="1"/>
  <c r="A64" i="68" s="1"/>
  <c r="A66" i="68" s="1"/>
  <c r="A45" i="78"/>
  <c r="A92" i="74"/>
  <c r="A100" i="74" s="1"/>
  <c r="A132" i="63"/>
  <c r="A138" i="63" s="1"/>
  <c r="A140" i="65"/>
  <c r="A83" i="62"/>
  <c r="A85" i="62" s="1"/>
  <c r="A92" i="62" s="1"/>
  <c r="A110" i="62" s="1"/>
  <c r="A124" i="62" s="1"/>
  <c r="A138" i="62" s="1"/>
  <c r="A152" i="62" s="1"/>
  <c r="A167" i="62" s="1"/>
  <c r="A179" i="62" s="1"/>
  <c r="A184" i="62" s="1"/>
  <c r="A191" i="62" s="1"/>
  <c r="A197" i="62" s="1"/>
  <c r="A203" i="62" s="1"/>
  <c r="A206" i="62" s="1"/>
  <c r="A211" i="62" s="1"/>
  <c r="A215" i="62" s="1"/>
  <c r="A221" i="62" s="1"/>
  <c r="A227" i="62" s="1"/>
  <c r="A235" i="62" s="1"/>
  <c r="A239" i="62" s="1"/>
  <c r="A244" i="62" s="1"/>
  <c r="A250" i="62" s="1"/>
  <c r="A254" i="62" s="1"/>
  <c r="A258" i="62" s="1"/>
  <c r="A49" i="78" l="1"/>
  <c r="A52" i="78" s="1"/>
  <c r="A56" i="78" s="1"/>
  <c r="A59" i="78" s="1"/>
  <c r="A66" i="78" s="1"/>
  <c r="A68" i="78" s="1"/>
  <c r="A71" i="78" s="1"/>
  <c r="A74" i="78" s="1"/>
  <c r="A76" i="78" s="1"/>
  <c r="A78" i="78" s="1"/>
  <c r="A80" i="78" s="1"/>
  <c r="A112" i="74"/>
  <c r="A141" i="63"/>
  <c r="A143" i="65"/>
  <c r="A149" i="65" s="1"/>
  <c r="A152" i="65" s="1"/>
  <c r="A155" i="65" s="1"/>
  <c r="A158" i="65" s="1"/>
  <c r="A161" i="65" s="1"/>
  <c r="A164" i="65" s="1"/>
  <c r="A167" i="65" s="1"/>
  <c r="A170" i="65" s="1"/>
  <c r="A176" i="65" s="1"/>
  <c r="A181" i="65" s="1"/>
  <c r="A190" i="65" s="1"/>
  <c r="A192" i="65" s="1"/>
  <c r="A194" i="65" s="1"/>
  <c r="A197" i="65" s="1"/>
  <c r="A199" i="65" s="1"/>
  <c r="A204" i="65" s="1"/>
  <c r="A206" i="65" s="1"/>
  <c r="A208" i="65" s="1"/>
  <c r="A210" i="65" s="1"/>
  <c r="A262" i="62"/>
  <c r="A265" i="62" s="1"/>
  <c r="A269" i="62" s="1"/>
  <c r="A274" i="62" s="1"/>
  <c r="A282" i="62" s="1"/>
  <c r="A298" i="62" s="1"/>
  <c r="A300" i="62" s="1"/>
  <c r="A303" i="62" s="1"/>
  <c r="A305" i="62" s="1"/>
  <c r="A310" i="62" s="1"/>
  <c r="A312" i="62" s="1"/>
  <c r="A314" i="62" s="1"/>
  <c r="A317" i="62" s="1"/>
  <c r="A319" i="62" s="1"/>
  <c r="A321" i="62" s="1"/>
  <c r="A323" i="62" s="1"/>
  <c r="A146" i="63" l="1"/>
  <c r="A151" i="63" s="1"/>
  <c r="A159" i="63" s="1"/>
  <c r="A163" i="63" s="1"/>
  <c r="A168" i="63" s="1"/>
  <c r="A172" i="63" s="1"/>
  <c r="A175" i="63" s="1"/>
  <c r="A179" i="63" s="1"/>
  <c r="A182" i="63" s="1"/>
  <c r="A185" i="63" s="1"/>
  <c r="A190" i="63" s="1"/>
  <c r="A196" i="63" s="1"/>
  <c r="A211" i="63" s="1"/>
  <c r="A217" i="63" s="1"/>
  <c r="A219" i="63" s="1"/>
  <c r="A221" i="63" s="1"/>
  <c r="A224" i="63" s="1"/>
  <c r="A226" i="63" s="1"/>
  <c r="A231" i="63" s="1"/>
  <c r="A236" i="63" s="1"/>
  <c r="A238" i="63" s="1"/>
  <c r="A240" i="63" s="1"/>
  <c r="A242" i="63" s="1"/>
  <c r="A244" i="63" s="1"/>
  <c r="A124" i="74"/>
  <c r="A129" i="74" s="1"/>
  <c r="A137" i="74" s="1"/>
  <c r="A141" i="74" s="1"/>
  <c r="A148" i="74" s="1"/>
  <c r="A151" i="74" s="1"/>
  <c r="A155" i="74" s="1"/>
  <c r="A158" i="74" s="1"/>
  <c r="A161" i="74" s="1"/>
  <c r="A165" i="74" s="1"/>
  <c r="A172" i="74" s="1"/>
  <c r="A180" i="74" s="1"/>
  <c r="A188" i="74" s="1"/>
  <c r="A197" i="74" s="1"/>
  <c r="A199" i="74" s="1"/>
  <c r="A201" i="74" s="1"/>
  <c r="A206" i="74" s="1"/>
  <c r="A208" i="74" s="1"/>
  <c r="A210" i="74" s="1"/>
  <c r="A215" i="74" s="1"/>
  <c r="A217" i="74" s="1"/>
  <c r="A219" i="74" s="1"/>
  <c r="A221" i="74" s="1"/>
</calcChain>
</file>

<file path=xl/sharedStrings.xml><?xml version="1.0" encoding="utf-8"?>
<sst xmlns="http://schemas.openxmlformats.org/spreadsheetml/2006/main" count="1664" uniqueCount="827">
  <si>
    <t>kpl</t>
  </si>
  <si>
    <t>kpl.</t>
  </si>
  <si>
    <t>m</t>
  </si>
  <si>
    <t>kos</t>
  </si>
  <si>
    <t>REKAPITULACIJA STROJNIH INSTALACIJ</t>
  </si>
  <si>
    <t>SKUPAJ:</t>
  </si>
  <si>
    <t>Pri izdelavi ponudbe na podlagi predmetnega popisa je potrebno v ceni posamezne enote ali sistema navedenega v popisu upoštevati:</t>
  </si>
  <si>
    <t>Zaščito vgrajenega materiala na objektu proti poškodbam nastalim zaradi izvajanja gradbenih ali ostalih del po vgradnji materiala.</t>
  </si>
  <si>
    <t>SPLOŠNO</t>
  </si>
  <si>
    <t>Opis postavke</t>
  </si>
  <si>
    <t>e.m.</t>
  </si>
  <si>
    <t>€/enoto</t>
  </si>
  <si>
    <t>€ skupaj</t>
  </si>
  <si>
    <t>kol</t>
  </si>
  <si>
    <t>OPOMBA:</t>
  </si>
  <si>
    <t xml:space="preserve">Navedena oprema oz. material je informativnega značaja, ki odgovarja zahtevani kvaliteti. Če bo ponujena drugačna oprema oz. material, mora biti enake ali boljše kvalitete.
</t>
  </si>
  <si>
    <t>Če se ugotovi, da je ponujena oprema oz. materiali slabše kvalitete kot projektirano oziroma ne dosega zahtevane parametre, bo izvajalec vgradil opremo oz. materiale po projektni dokumentaciji.</t>
  </si>
  <si>
    <t>ur</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</si>
  <si>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</si>
  <si>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projektna rešitev:</t>
  </si>
  <si>
    <t>Projektna rešitev:</t>
  </si>
  <si>
    <t>( + 5 % za razrez)</t>
  </si>
  <si>
    <t>DN 15, PN 6</t>
  </si>
  <si>
    <t>DN 20, PN 6</t>
  </si>
  <si>
    <t>ARMACELL tip ARMAFLEX XG</t>
  </si>
  <si>
    <t>Drobni inštalacijski material za izvedbo sistema ogrevanja (fitingi, prehodni kosi, pritrdilni material, dodatna odzračevanja, praznilne pipice...)</t>
  </si>
  <si>
    <t>DN 25, PN 10</t>
  </si>
  <si>
    <t>DN 15, PN 10</t>
  </si>
  <si>
    <t>Drobni inštalacijski material za izvedbo vodovoda (polnilne pipice, reducirke, fitingi…) skupaj s cevno izolacijo ustrezne debeline za popravilo poškodb</t>
  </si>
  <si>
    <t>SKUPAJ</t>
  </si>
  <si>
    <t>U=230 V / 50 Hz</t>
  </si>
  <si>
    <t>Krogelna pipa za praznjenje z navojnima priključkoma, z zaporno kapo, tesnilom in verižico, vijačnim spojem za gibko cev, skupaj s tesnilnim in vijačnim materialom</t>
  </si>
  <si>
    <t>Termometer v okroglem ohišju f80, z navojnim priključkom R 1/2", komplet z montažnim in tesnilnim materialom</t>
  </si>
  <si>
    <t>- z merilnim območjem od +0 do +120 °C</t>
  </si>
  <si>
    <t>kg</t>
  </si>
  <si>
    <t>Energetski razred: A</t>
  </si>
  <si>
    <t>LŽ medprirobnična zaporna loputa, skupaj z EPDM tesnili, ročico za posluževanje, protiprirobnicama ter tesnilnim in vijačnim materialom</t>
  </si>
  <si>
    <t>V = 1 l</t>
  </si>
  <si>
    <t>Vgradnja potopnih tuljk za vstavitev temperaturnih tipal, skupaj z vijačnim in tesnilnim materialom</t>
  </si>
  <si>
    <t>I.</t>
  </si>
  <si>
    <t>II.</t>
  </si>
  <si>
    <t>DN 65, PN 6</t>
  </si>
  <si>
    <t>ROCKWOOL tip 850</t>
  </si>
  <si>
    <t>Zaščitni ovoj razvodov ogrevne vode vodenih vidno v energetskem prostoru izdelan iz Al pločevine in spet s kniping vijaki</t>
  </si>
  <si>
    <t>Podporni in obešalni material iz predfabriciranih jeklenih pocinkanih profilov, vijačnega in pritrdilnega materiala, cevnih objemk, podpor</t>
  </si>
  <si>
    <t>- zunanjim temperaturnim tipalom z zaščito</t>
  </si>
  <si>
    <t xml:space="preserve">  proti direktnemu vplivu sonca,</t>
  </si>
  <si>
    <t>- potopnimi temperaturnimi tipali</t>
  </si>
  <si>
    <t>- kabelskimi povezavami, zagonom sistema, navodili za uporabo v slovenskem jeziku ter poučevanjem upravljalca</t>
  </si>
  <si>
    <t>Pregled dimovodne napeljave s strani pooblaščene organizacije, pridobitev soglasja</t>
  </si>
  <si>
    <t>Nevtralizacijska posoda za zbiranje kondenzata iz kondenzacijskih kotlov ter dimovodne napeljave, skupaj s cevnimi razvodi, črpalko in priključki</t>
  </si>
  <si>
    <t>BUDERUS tip NE 2.0</t>
  </si>
  <si>
    <t>Regulacijski ventil s prirobničnima priključkoma, z nastavitvijo pretoka za uravnovešenje, prednastavitev, merilnimi priključki, zaporno funkcijo, izpustom, skupaj s protiprirobnicama, tesnilnim in vijačnim materialom</t>
  </si>
  <si>
    <t>DANFOSS tip MSV-2F</t>
  </si>
  <si>
    <t>Lovilec nesnage s prirobničnima priključkoma, z drobno zankastim sitom (velikost zank 0,4 mm) ter magnetnim vložkom, skupaj s protiprirobnicama, tesnilnim in vijačnim materialom.</t>
  </si>
  <si>
    <t>Odtočni lijak razvodov odzračevanja dimenzije</t>
  </si>
  <si>
    <t>debeline 50 mm</t>
  </si>
  <si>
    <t>Tlačna PP cev za lepljenje za odvod kondenzata, skupaj z vsemi fazonskimi kosi, pritrdilnim in montažnim materialom</t>
  </si>
  <si>
    <t>Polnjenje sistema ogrevanja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</si>
  <si>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U = 230 V / 50 Hz</t>
  </si>
  <si>
    <t>DN 25, PN10</t>
  </si>
  <si>
    <t>GRÜNBECK tip GENO H5</t>
  </si>
  <si>
    <t>Zaščitni ovoj izoliranih cevi izdelan iz Al pločevine in spet s kniping vijaki</t>
  </si>
  <si>
    <t>DN 50, PN16</t>
  </si>
  <si>
    <t>Manometer z Bourdonovo cevjo za plin s priključkom, DN15 (R 1/2'') spodaj, premera 160 mm, razred točnosti 1.0, skupaj z vijačnim ter tesnilnim materialom</t>
  </si>
  <si>
    <t>merilno območje 0 - 150 mbar</t>
  </si>
  <si>
    <t>f 48,3 x 3,25 mm (DN40)</t>
  </si>
  <si>
    <t>f 32 mm</t>
  </si>
  <si>
    <t>Priključitev vseh električnih porabnikov strojne opreme na električno omrežje.</t>
  </si>
  <si>
    <t>REFLEX tip REFLEXOMAT VS90/2 + MV</t>
  </si>
  <si>
    <t>Ne = 1,50 kW</t>
  </si>
  <si>
    <t>Membranska razteznostna posoda za kompresorski sistem vzdrževanja tlaka, skupaj z varnostnim ventilom, povezovalnimi cevmi, montažnim in tesnilnim materialom</t>
  </si>
  <si>
    <t>V= 800 l</t>
  </si>
  <si>
    <t>600 x 80 mm.</t>
  </si>
  <si>
    <t>debeline 100 mm</t>
  </si>
  <si>
    <t>Termometer v medeninastem ohišju ravne izvedbe, z navojnim priključkom R 1/2", komplet z montažnim in tesnilnim materialom</t>
  </si>
  <si>
    <t>f 60,3 x 3,65 mm (DN50)</t>
  </si>
  <si>
    <t>f 139,7 x 4,00 mm (DN125)</t>
  </si>
  <si>
    <t>- z merilnim območjem od -30 do +50 °C</t>
  </si>
  <si>
    <t>PROJEKT IZVEDENIH DEL, STROKOVNI NADZOR, PROJEKTANTSKI NADZOR</t>
  </si>
  <si>
    <t>Enota za soproizvodnjo toplotne in električne energije dobavljena v akustično izoliranem ohišju, sestavljena iz naslednjih elementov</t>
  </si>
  <si>
    <t>- 4-taktni plinski Otto motor z uravnanim krmiljenjem motorja in zračno hlajenim sinhronskim generatorjem s prožno sklopko ter prožnim uležajenjem agregatov, montiran na osnovnem ogrodju z gumijastimi blažilci.</t>
  </si>
  <si>
    <t>Kogeneracijsko postrojenje se dobavi in montira skupaj z podstavkom v akustično izoliranem ohišju, vsemi cevnimi povezavami, razvodi prezračevanja, elektro povezavami, odvodom izpušnih plinov ,vključno z elektro omaro ter regulacijo</t>
  </si>
  <si>
    <t>Kogeneracijsko postrojenje je opremljeno z vsemi potrebnimi komponentami, ki so povezane s krmilnim sistemom in zagotavljajo ustrezno zaščito.</t>
  </si>
  <si>
    <t>Tlačni in tesnostni preizkus vseh vgrajenih elementov posamezno in tudi po končani izdelavi. Pred dobavo mora biti izvedeno preizkusno delovanje pri pogodbenih parametrih na testnem polju, prav tako preizkus delovnih stanj, kot tudi regulacijskih in varnostnih elementov sistema. O preskusu se izda zapisnik, ki je priloga dokumentaciji ob dobavi in prevzemu.</t>
  </si>
  <si>
    <t>Pogonsko in priključno izgotovljeno kogeneracijsko postrojenje, vključujoč električno notranjo vezavo, cevne povezave,zaporno regulacijske ter varnostne elemente hladilno sredstvo in mazalno olje. Postrojenje je pripravljeno za električno in hidravlično povezavo na objektu. Priložena so tudi navodila za vzdrževanje in obratovanje v slovenskem jeziku in zapisnik o uspešnem preskusnem zagonu.</t>
  </si>
  <si>
    <t>Karakteristike naprave morajo ustrezati vsem nanjo se navezujočim standardom ter Evropskim direktivam</t>
  </si>
  <si>
    <t>Dobavljeno skupaj s tesnili vitona ter kovinskimi objemkami za nadtlačno delovanje do 5000 Pa, montažnim in vijačnim materialom ter ozemljitvijo dimnika.</t>
  </si>
  <si>
    <t>DN 40, PN 16</t>
  </si>
  <si>
    <t>Lovilec nesnage s navojnimi priključki, z drobno zankastim sitom (velikost zank 0,4 mm), skupaj s tesnilnim in vijačnim materialom.</t>
  </si>
  <si>
    <t>DN 40, PN16</t>
  </si>
  <si>
    <t>PREZRAČEVANJE</t>
  </si>
  <si>
    <t>ali enakovredni</t>
  </si>
  <si>
    <t>Ne= 20 W</t>
  </si>
  <si>
    <t>DN 50, PN 10</t>
  </si>
  <si>
    <t>debeline 19 mm</t>
  </si>
  <si>
    <t>III.</t>
  </si>
  <si>
    <t xml:space="preserve">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t>
  </si>
  <si>
    <t xml:space="preserve">Pripravo dokumentacije skladno s »Pravilnikom o gradbenih proizvodih«, ki jo izvajalec pred montažo preda nadzornemu organu (atesti, izjave o skladnosti, CE certifikati, tehnična soglasja…) </t>
  </si>
  <si>
    <t xml:space="preserve">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 </t>
  </si>
  <si>
    <t xml:space="preserve">Pripravo dokumentacije o ustrezni montaži elementov ali naprav z zapisniki o kontroli električnih in cevnih povezav posamezne naprave ali zagonu naprav s strani za to pooblaščene organizacije ali proizvajalca, če je to potrebno. </t>
  </si>
  <si>
    <t xml:space="preserve">Pregled vseh elementov aktivne in pasivne požarne zaščite s strani pooblaščene organizacije, pridobivanje izjav o ustreznosti izvedenih del in montaže. Vsi elementi sistemov aktivne ali pasivne požarne zaščite morajo biti ustrezno označeni in dokumentirani. </t>
  </si>
  <si>
    <t xml:space="preserve">Izpiranje in čiščenje vseh cevnih instalacij. </t>
  </si>
  <si>
    <t xml:space="preserve">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 </t>
  </si>
  <si>
    <t xml:space="preserve">Preskus hidrantnega omrežja ki je sestavljen iz pregleda dokumentacije in preizkusa hidrantnega omrežja ter pridobitev pisnega poročila o ustreznosti hidrantnega omrežja. </t>
  </si>
  <si>
    <t xml:space="preserve">Dezinfekcijo sistemov pitne vode ter izpiranje, jemanje vzorcev, pregled ustreznosti vode in pridobitev izvida o ustreznosti. V primeru da izvidi niso ustrezni je izvajalec dolžan ponoviti postopke dezinfekcije in po potrebi izvesti dela za odpravo problema. </t>
  </si>
  <si>
    <t xml:space="preserve">Ureguliranje vseh cevnih razvodov z nastavitvijo regulacijskih elementov na posameznem končnem elementu in v sistemu, izvedbo meritev pretokov ter pridobitev zapisnika o uravnovešenju cevnih sistemov. </t>
  </si>
  <si>
    <t xml:space="preserve">Zagon in kontrola posameznega sistema v celoti ter izdelava zapisnika o funkcionalnosti sistema. </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</si>
  <si>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</si>
  <si>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</si>
  <si>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Vris sprememb, nastalih med gradnjo v PZI načrt ter predaja teh izdelovalcu PID načrta. </t>
  </si>
  <si>
    <t xml:space="preserve">Označevanje cevovodov ter kanalov z označbo medija in smeri toka. </t>
  </si>
  <si>
    <t xml:space="preserve">Izdelava funkcionalnih shem posameznih sistemov v okvirju, nameščena na steno v strojnici, skupaj z navodili za uporabo posameznega sistema. </t>
  </si>
  <si>
    <t xml:space="preserve">Izdelava dokazila o zanesljivosti objekta skladno z veljavnim pravilnikom. </t>
  </si>
  <si>
    <t xml:space="preserve">Priprava podrobnih navodil za obratovanje in vzdrževanje elementov in sistemov v objektu. Uvajanje upravljavca sistemov investitorja, poučevanja, šolanja ter pomoč v prvem letu obratovanja. </t>
  </si>
  <si>
    <t>OGREVANJE IN HLAJENJE</t>
  </si>
  <si>
    <t>Prestavitev oziroma prevezava ter začasno blindiranje obstoječih razvodov ogrevne vode (rezanje, vrtanje, varjenje, urezovanje navojev…)</t>
  </si>
  <si>
    <t>- funkcijskim modulom za kaskadno delovanje kotlov</t>
  </si>
  <si>
    <t>- pokrov dimniškega jaška z zaključkom</t>
  </si>
  <si>
    <t>BUDERUS tip LOGAMATIC 4122</t>
  </si>
  <si>
    <t>U= 230 V / 50 Hz</t>
  </si>
  <si>
    <t>WILO tip STRATOS 50/1-9 EM + IF modul</t>
  </si>
  <si>
    <t>U= 400 V / 3ph. / 50 Hz</t>
  </si>
  <si>
    <t>DN 32, PN 16</t>
  </si>
  <si>
    <t>ALLMESS tip CF-ECHO II 6,0-260 + MBUSREP</t>
  </si>
  <si>
    <t>DN 50, PN 16</t>
  </si>
  <si>
    <t>ALLMESS tip CF ECHO II 15,0-270F + MBUSREP</t>
  </si>
  <si>
    <t>Ploščni prenosnik toplote iz nerjavne pločevine sestavljive izvedbe, dobavljen skupaj s podstavkom, prirobnicami in protiprirobnicami, izolacijo, tesnilnim in vijačnim materialom</t>
  </si>
  <si>
    <t>(PN10)</t>
  </si>
  <si>
    <t>(PN6)</t>
  </si>
  <si>
    <t>- 1 x DN 50 navojni (praznjenje)</t>
  </si>
  <si>
    <t>Varnostni ventil za zaščito pred previsokim tlakom na generatorjih toplote, z vzmetnim delovanjem, možnostjo ročnega odzračevanja, skupaj s tesnilnim in vijačnim materialom</t>
  </si>
  <si>
    <t>Kompaktna naprava za vzdrževanje tlaka v sistemu ogrevne vode v mejah +/- 0,1 bar, dobavljena z omaro s prosto programabilnim mikroprocesorskim krmilnikom za pogon kompresorja, z dvojnim kompresorjem, priključkom za dopolnjevanje sistema s krogelno pipo in elektromagnetnim ventilom MV, skupaj z montažnim in tesnilnim materialom ter ožičenjem</t>
  </si>
  <si>
    <t>Zaprta membranska raztezna posoda, komplet s priključnim kosom z zapornim ventilom s kapo proti nepooblaščenemu posluževanju in izpustno pipico ter montažnim materialom</t>
  </si>
  <si>
    <t xml:space="preserve">REFLEX tip N25/1,5/3,0 </t>
  </si>
  <si>
    <t>Zaporni ventil z varovalom proti nepooblaščenem posluževanju po EN 12828 z navojnima priključkoma, skupaj s tesnilnim materialom</t>
  </si>
  <si>
    <t>DN 50, PN10</t>
  </si>
  <si>
    <t>Dozirna posoda za ročno dodajanje korekcijske tekočine skupaj s krogelnimi pipami, izpustno pipico, dozirnimi kemikalijami za pripravo vode centralnega sistema ogrevanja, ki vsebuje sestavne dele iz jekla in bakra (trinatrijev fosfat in natrijev sulfit) z montažnim in tesnilnim materialom, ter merilnim priborom (koncentracija fosfata in sulfita, celotna trdota vode, pH), trinatrijevim fosfatom ter natrijevim sulfitom za dodajanje v sistem ogrevne vode</t>
  </si>
  <si>
    <t>Krogelna zaporna pipa z navojnima priključkoma, dolgo siluminsko ročko za posluževanje, skupaj s tesnilnim in vijačnim materialom</t>
  </si>
  <si>
    <t>DN 20, PN 10</t>
  </si>
  <si>
    <t>DN 50, PN 6</t>
  </si>
  <si>
    <t>Regulacijski ventil z navojnima priključkoma, z nastavitvijo pretoka za uravnovešenje, prednastavitev, merilnimi priključki, zaporno funkcijo, izpustom, skupaj s tesnilnim in vijačnim materialom</t>
  </si>
  <si>
    <t>DANFOSS tip MSV-BD</t>
  </si>
  <si>
    <t>Protipovratni ventil prirobnične izvedbe z revizijsko prirobnico, skupaj z EPDM tesnili, protiprirobnicama, tesnilnim in vijačnim materialom</t>
  </si>
  <si>
    <t>Izločevalnik nečistoč iz sistema ogrevne vode s prirobničnima priključkoma za horizontalno vgradnjo, z dodatnim magnetom za izločanje magnetita, toplotno izolacijo, skupaj s protiprirobnicama, tesnilnim in vijačnim materialom</t>
  </si>
  <si>
    <t>Krogelna pipa za praznjenje z navojnima priključkoma, s kratko siluminsko ročko (metuljčkom) za posluževanje, zaporno kapo, tesnilom in verižico, vijačnim spojem za gibko cev, skupaj s tesnilnim in vijačnim materialom</t>
  </si>
  <si>
    <t>1000 x 80 mm.</t>
  </si>
  <si>
    <t>- z merilnim območjem od 0 do 6,0 bar</t>
  </si>
  <si>
    <t>- z merilnim območjem od 0 do 10,0 bar</t>
  </si>
  <si>
    <t>Srednje težka navojna cev po SIST EN 10255 / DIN 2440 z atestom 2.2., skupaj s fitingi (T kosi, kolena, spojke, redukcije…), fazonskimi kosi, varilnim in obešalnim materialom ter dvakratnim popleskom z antikorozijsko barvo po predhodnem čiščenju ter odstranitvi korozije</t>
  </si>
  <si>
    <t>Jeklena brezšivna cev po SIST EN 10216-1 / DIN 1629 / DIN 2448 z atestom 3.1., skupaj s fitingi (T kosi, kolena, spojke, redukcije…), fazonskimi kosi, varilnim in obešalnim materialom ter dvakratnim popleskom z antikorozijsko barvo po predhodnem čiščenju ter odstranitvi korozije</t>
  </si>
  <si>
    <t xml:space="preserve"> ( + 5 % za razrez)</t>
  </si>
  <si>
    <t>debeline 40 mm</t>
  </si>
  <si>
    <t>debeline 60 mm</t>
  </si>
  <si>
    <t>debeline 70 mm</t>
  </si>
  <si>
    <t>debeline 90 mm</t>
  </si>
  <si>
    <t>debeline 110 mm</t>
  </si>
  <si>
    <t>Praznjenje obstoječega sistema ogrevne vode v kotlovnici ter ponovno polnjenje sistema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</si>
  <si>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Izdelava požarno odpornih prebojev na prehodih cevi skozi meje požarnih celic in sektorjev po SIST EN 1366-3 skupaj z označbo prebojev ter izdelavo tehnične dokumentacije z dokumentiranjem vseh prebojev</t>
  </si>
  <si>
    <t>- kompenzator za dimne pline prirobnične izvedbe</t>
  </si>
  <si>
    <t>Dobavljeno skupaj s tesnili vitona ter kovinskimi objemkami za nadtlačno delovanje do 5000 Pa, montažnim in vijačnim materialom, ozemljitvijo dimnika ter jekleno nosilno konstrukcijo za postavitev vertikalnega razvoda.</t>
  </si>
  <si>
    <t xml:space="preserve">DN 32/50 </t>
  </si>
  <si>
    <t>ALLMESS tip CF ECHO II 10,0-270F + MBUSREP</t>
  </si>
  <si>
    <t>WILO tip STRATOS 50/1-8 EM + IF modul</t>
  </si>
  <si>
    <t>Tripotni mešalni ventil s prirobničnimi priključki z elektromotornim pogonom s prigrajenim regulatorjem konstantne temperature pretoka za preprečevanje kondenzacije dimnih plinov, skupaj s potopnim temperaturnim tipalom s tuljko, ožičenjem, protiprirobnicami, tesnilnim in vijačnim materialom</t>
  </si>
  <si>
    <t>DANFOSS tip VF3 40/25 +</t>
  </si>
  <si>
    <t>FIRŠT tip UNITEMP 230VAC</t>
  </si>
  <si>
    <t>Kompenzator vibracij s prirobničnimi priključki, skupaj s protiprirobnicami, vijačnim in z montažnim in tesnilnim materialom</t>
  </si>
  <si>
    <t>DN 40, PN 10</t>
  </si>
  <si>
    <t>V = 2 l</t>
  </si>
  <si>
    <t>Dodatna oprema:</t>
  </si>
  <si>
    <t>DN 80, PN 16</t>
  </si>
  <si>
    <t>+ CF55 + MBUSREP</t>
  </si>
  <si>
    <t xml:space="preserve">DN 25/40 </t>
  </si>
  <si>
    <t>DN 40, PN10</t>
  </si>
  <si>
    <t>- 1 x DN 20 navojni (praznjenje spodaj)</t>
  </si>
  <si>
    <t>Medprirobnični gumijasti kompenzator vibracij, skupaj s protiprirobnicama, vijačnim in z montažnim in tesnilnim materialom</t>
  </si>
  <si>
    <t>OPOMBA: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t>
  </si>
  <si>
    <t>l</t>
  </si>
  <si>
    <t>IV.</t>
  </si>
  <si>
    <t>DN 80, PN 6</t>
  </si>
  <si>
    <t>VGRADNJA TERMOSTATSKIH VENTILOV</t>
  </si>
  <si>
    <t>Demontaža, čiščenje in ponovna montaža obstoječih radiatorjev</t>
  </si>
  <si>
    <t>Predelava obstoječih priključkov ogrevne vode za vezavo novih radiatorjev na te priključke (rezanje, varjenje, urezovanje navojev…) iz črnih cevi in fitingov</t>
  </si>
  <si>
    <t xml:space="preserve">Čiščenje in miniziranje vseh cevi </t>
  </si>
  <si>
    <t>Dvakratno pleskanje neizoliranih cevi z zaščitno barvo</t>
  </si>
  <si>
    <t>ali enakovredni.</t>
  </si>
  <si>
    <t>Termostatska glava, zaščitena proti nepooblaščenemu posluževanju (blokiranje nastavitve), ojačana za uporabo v javnih ustanovah (robustni model), s protizmrzovalno zaščito, z vgrajenim tipalom in z varovalko pred krajo, primeren za montažo na termostatski ventil</t>
  </si>
  <si>
    <t>DANFOSS tip RA 2920</t>
  </si>
  <si>
    <t>DANFOSS tip RLV</t>
  </si>
  <si>
    <t>Zaporni, nastavitveni in merilni ventil za uporabo z regulatorjem diferenčnega tlaka ASV-PV navojne izvedbe, za montažo na dovod, s priključkom za impulzno cev, nastavitvenim gumbom, skupaj z dvema merilnima priključkoma, snemljivim zapornim gumbom, parom holandskih matic, izolirnim kosom odpornim do temperature 80°C, skupaj z vsem montažnim in tesnilnim materialom</t>
  </si>
  <si>
    <t>DANFOSS tip ASV-BD</t>
  </si>
  <si>
    <t>Zaporni, nastavitveni in merilni ventil za uporabo z regulatorjem diferenčnega tlaka ASV-PV prirobnične izvedbe, za montažo na dovod, s priključkom za impulzno cev, nastavitvenim gumbom, skupaj z dvema merilnima priključkoma, snemljivim zapornim gumbom, protiprirobnicama, izolirnim kosom odpornim do temperature 80°C, skupaj z vsem montažnim in tesnilnim materialom</t>
  </si>
  <si>
    <t>DN 65, PN16</t>
  </si>
  <si>
    <t>Regulator diferenčnega tlaka navojne izvedbe za montažo na povratek, z nastavljivim diferenčnim tlakom od 35kPa do 75kPa (tovarniško nastavljeno na 60 kPa), vključno z impulzno cevjo dolžine 1,5m za priključitev na ASV-M, ASV-I ali na ASV-BD, praznilno pipo, z možnostjo zaprtja dvižnega voda, z modrim zapornim gumbom, izolirnim kosom do 80°C, navojnimi priključki, parom holandskih matic, skupaj z vsem z montažnim in tesnilnim materialom</t>
  </si>
  <si>
    <t>DANFOSS tip ASV-PV</t>
  </si>
  <si>
    <t>Regulator diferenčnega tlaka prirobnične izvedbe za montažo na povratek, z nastavljivim diferenčnim tlakom od 35 kPa do 75kPa (tovarniško nastavljeno na 60 kPa), vključno z impulzno cevjo dolžine 1,5m za priključitev na ASV-M, ASV-I ali na ASV-BD, praznilno pipo, z možnostjo zaprtja dvižnega voda, z modrim zapornim gumbom, izolirnim kosom do 80°C, navojnimi priključki, protiprirobnicama, skupaj z vsem z montažnim in tesnilnim materialom</t>
  </si>
  <si>
    <t>Delno praznjenje sistema ogrevne in hladilne vode v kotlovnici ter ponovno polnjenje sistema z mehčano vodo preko nevtralnega kationskega izmenjevalca, odzračevanje, tlačni in tesnostni preizkus omrežja, zagon sistema ter regulacija naprav</t>
  </si>
  <si>
    <t>Predelava in vezava (rezanje, vrtanje , varjenje, urezovanje navojev, varjenje…) na obstoječe razvode ogrevne in hladilne vode iz črnih cevi in fitingov</t>
  </si>
  <si>
    <t>Drobni inštalacijski material za izvedbo predelave razvodov ogrevne in hladilne vode (fitingi, prehodni kosi, pritrdilni material, dodatna odzračevanja, praznilne pipice...)</t>
  </si>
  <si>
    <t>Izvedba meritev pretokov ogrevne vode na regulacijskih elementih po posameznih vejah ter izdelava zapisnika</t>
  </si>
  <si>
    <t>I.I.</t>
  </si>
  <si>
    <t>I.II.</t>
  </si>
  <si>
    <t>I.III.</t>
  </si>
  <si>
    <t>I.IV.</t>
  </si>
  <si>
    <t>I.V.</t>
  </si>
  <si>
    <t>I.VI.</t>
  </si>
  <si>
    <t>II.I.</t>
  </si>
  <si>
    <t>PP nizkošumna odtočna cev, skupaj s fazonskimi kosi in gumijastimi labirintnimi tesnili</t>
  </si>
  <si>
    <t>premer odtočne cevi 50 mm</t>
  </si>
  <si>
    <t>premer odtočne cevi: 50 mm</t>
  </si>
  <si>
    <t>Za pripravo delno omehčane vode se v obhodni vod vgradi mešalni ventil OVP R 1 ¼“, z nazivnim priključnim premerom 1 ¼“.</t>
  </si>
  <si>
    <t>Cevni sistemski ločevalnik z izpustom po DIN 1988 (DIN EN 1717 klasa 1 do 4), priključki za merjenje tlaka na dovodu, iztoku in vmesnem prostoru, z navojnima priključkoma ter tesnilnim in montažnim materialom</t>
  </si>
  <si>
    <t>premer odtočne cevi: 40 mm</t>
  </si>
  <si>
    <t>HYDROMETER tip M-NR 101 40/10,0</t>
  </si>
  <si>
    <t>DN 25, PN 10 z izpustno pipico 3/8''</t>
  </si>
  <si>
    <t>MS protipovratni ventil z navojnima priključkoma, skupaj s tesnilnim materialom</t>
  </si>
  <si>
    <t>Poševnosedežni ventil za hidravlično uravnovešanje z navojnim priključkom,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t>
  </si>
  <si>
    <t>Termometer v okroglem ohišju, z navojnim priključkom R 1/2", komplet z montažnim in tesnilnim materialom</t>
  </si>
  <si>
    <t>Cev iz nerjavečega materiala 1.4401 in 1.4521 po EN 10088 ter DVGW W 534 (PRESS sistem) skupaj z vsemi fitingi za zatiskanje (kolena, T-kosi, navojni priključki, prehodni kosi,…), tesnilnim in pritrdilnim/obešalnim materialom</t>
  </si>
  <si>
    <t>VIEGA tip SANPRESS INOX</t>
  </si>
  <si>
    <t>Pocinkana navojna cev po SIST EN 10255, hidrotestirane, atest 3.1., skupaj z vsemi fitingi (kolena, T-kosi, navojni priključki, prehodni kosi,…), tesnilnim in pritrdilnim/obešalnim materialom</t>
  </si>
  <si>
    <t>PRIPRAVA SANITARNE TOPLE VODE</t>
  </si>
  <si>
    <t>Demontaža obstoječih razvodov fekalne kanalizacije skupaj z odvozom na deponijo oziroma na podjetje za predelavo surovin ter pridobitvijo potrdila (ocena)</t>
  </si>
  <si>
    <t>Prestavitev oziroma prevezava ter začasno blindiranje obstoječih razvodov sanitarne vode (rezanje, vrtanje, varjenje, urezovanje navojev…) s predhodnim delnim praznjenjem</t>
  </si>
  <si>
    <t>Prestavitev oziroma prevezava obstoječih strojnih instalacij, dela katera niso premet projekta zaradi gradbenih sprememb (rezanje, vrtanje, varjenje, urezovanje navojev…)</t>
  </si>
  <si>
    <t>Skrita dela zaradi izvedbe dela inštalacij sanitarne vode ter fekalne kanalizacije v obstoječih kinetah in dvojnih stropovih, stenah ter tlakih</t>
  </si>
  <si>
    <t>- 2 x DN 50 spodaj (hladna voda, priprava)</t>
  </si>
  <si>
    <t>- 1 x DN 40 sredina (cirkulacija)</t>
  </si>
  <si>
    <t>- 2 x DN 50 zgoraj (topla voda, priprava)</t>
  </si>
  <si>
    <t>- 2 x DN 15 – termometra spodaj in sredina</t>
  </si>
  <si>
    <t>U = 400 V / 3ph. / 50 Hz</t>
  </si>
  <si>
    <t>Pred izvedbo akumulatorja je potrebno preveriti dimenzije odprtin za vnos, prostora postavitve ter maksimalno možno vgradno višino!</t>
  </si>
  <si>
    <t>Ekspanzijska posoda za sanitarno vodo po DIN 4807 T5, za preizkusni tlak 10 bar obratovalni tlak 6 bar, skupaj T-kosom ter flow-jet ventilom, vključno ves tesnilni in montažni material</t>
  </si>
  <si>
    <t>GRÜNBECK tip EXADOS ES 12 DN 32</t>
  </si>
  <si>
    <t>Vzmetni varnostni ventil z navojnima priključkoma za vgradnjo v sisteme sanitarne pitne vode,prelivno območje zaščiteno s plombo, skupaj s tesnilnim in vijačnim materialom</t>
  </si>
  <si>
    <t>DN 25</t>
  </si>
  <si>
    <t>Izdelava različnih utorov, lukenj, odprtin in ostala gradbena dela v zvezi z vodovodno inštalacijo</t>
  </si>
  <si>
    <t>III.I.</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</si>
  <si>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</si>
  <si>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Rockwool-Klimarock</t>
  </si>
  <si>
    <t>Dušilnik zvoka, izdelan iz pocinkane pločevine (ohišje) in mineralne volne, oblečene s celulozno folijo, skupaj z montažnim in pritrdilnim materialom;</t>
  </si>
  <si>
    <t>- širina dušilnih kulis: d = 200 mm</t>
  </si>
  <si>
    <t>- razmak med dušilnimi kulisami: s = 100 mm</t>
  </si>
  <si>
    <t>- dolžina dušilnika: L = 1500 mm</t>
  </si>
  <si>
    <t>- dušenje pri frekvenci 250Hz:</t>
  </si>
  <si>
    <t xml:space="preserve">De = 30 dB </t>
  </si>
  <si>
    <t>- širina dušilnika: B = 600 mm</t>
  </si>
  <si>
    <t>- število dušilnih kulis: n = 2</t>
  </si>
  <si>
    <t>Pravokotna požarna loputa za ločitev požarnih con v prezračevalnih in klimatskih sistemih, odporna na ogenj in hladen dim, požarne odpornosti EI 90-S po EN 13501-3, testirana po EN 1366-2, s certifikatom ZAG. Konstrukcijske značilnosti: požarna loputa vsebuje sredinsko vležajeno lamelo iz kalcijevega silikata, intumescentno požarno tesnilo in elektromotorni pogon. Ohišje iz pocinkane pločevine je toplotno ločeno z okvirjem iz kalcijevega silikata. Silikonski tesnilni profil med ohišjem in lamelo omogoča tudi tesnjenje za hladen dim. Vgradnja po navodilih proizvajalca v trdno in lahko steno minimalne debeline 100 mm ali trdno stropno ploščo minimalne debeline 150 mm. Če temperatura okolice preseže 72°C se sproži temperaturno varovalo Tf1. Če preseže temperatura notranjosti kanala 72°C se sproži temperatur Tf2. Pri sprožitvi temperaturnih varoval (enega ali drugega) se trajno in nepovratno prekine napajalna napetost. Motorni pogon ima dve mikrostikali za signalizacijo položaja lopute. Signalizacijo zaprtosti voditi posamezno za vsako loputo na požarno centralo, signalizacijo odprtosti pa na klimatsko napravo, ki ji pripada kanalski razvod, kjer je požarna loputa vgrajena. Položaj lamele lopute se lahko odčita na mehanskem prikazovalniku.</t>
  </si>
  <si>
    <t>posluževanje: desno</t>
  </si>
  <si>
    <t>Sestava na dovodu:</t>
  </si>
  <si>
    <t>- enota s protizmrzovalno zaščito,</t>
  </si>
  <si>
    <t>Sestava na odvodu:</t>
  </si>
  <si>
    <t>Ventilator na dovodu:</t>
  </si>
  <si>
    <t>Ventilator na odvodu:</t>
  </si>
  <si>
    <t>U= 400 V/50 Hz</t>
  </si>
  <si>
    <t>Podatki za dimenzioniranje grelnika</t>
  </si>
  <si>
    <t>Podatki za dimenzioniranje hladilnika:</t>
  </si>
  <si>
    <t>Na krmiljenje klimata signalizirati odprtosti požarnih loput, ki pripadajo kanalskemu razvodu naprave. Iz požarne centrale je potrebno voditi digitalni signal na breznapetostni kontakt elektrokrmilne omare, ki v primeru požara izključi delovanje klimatske naprave.</t>
  </si>
  <si>
    <t>Pri nastavitvi vklopa klimatske naprave se postavi pogoj, da se lahko ventilatorji vključijo šele po pridobitvi signalov odprtosti z vseh požarnih loput kanalskega razvoda, ki pripada posamezni klimatski napravi. V ponudbi zajeti kompletno s temperaturnimi tipali, termostati  ter elektromotornimi pogoni, pogoni žaluzij, presostati, varnostnimi moduli. V ponudbi zajeti tudi zagon ter šolanje upravljavca naprave za upravljanje in vzdrževanje.</t>
  </si>
  <si>
    <t>Robatherm tip:</t>
  </si>
  <si>
    <t>Hidria IMP Klima, d.o.o. tip:</t>
  </si>
  <si>
    <t>Nizkotlačni regulator tlaka z navojnimi priključki za redukcijo tlaka s 100 mbar na 50 mbar, skupaj z vijačnim ter tesnilnim materialom</t>
  </si>
  <si>
    <t>merilno območje 0 - 100 mbar</t>
  </si>
  <si>
    <t>Srednje težka navojna cev po SIST EN 10255 / DIN 2440 z atestom 2.2., skupaj s fitingi (T kosi, kolena, spojke, redukcije…), fazonskimi kosi, varilnim in obešalnim materialom ter odstranitvjo korozije in čiščenjem cevi, dvakratnim popleskom z antikorozijsko barvo ter pleskanjem z rumeno barvo po barvni lestvici RAL 1021</t>
  </si>
  <si>
    <t>PLINSKA INŠTALACIJA</t>
  </si>
  <si>
    <t>V.I.</t>
  </si>
  <si>
    <t xml:space="preserve">Projekt izvedenih del za inštalacijo ogrevanja </t>
  </si>
  <si>
    <t>Projekt izvedenih del za inštalacijo hlajenja</t>
  </si>
  <si>
    <t xml:space="preserve">Projekt izvedenih del za vodovodno inštalacijo </t>
  </si>
  <si>
    <t xml:space="preserve">Projekt izvedenih del za plinsko inštalacijo </t>
  </si>
  <si>
    <t>Projekt izvedenih del za inštalacijo prezračevanja</t>
  </si>
  <si>
    <t xml:space="preserve">Strokovni nadzor nad izvedbo strojno instalacijskih del </t>
  </si>
  <si>
    <t>f 114,3 x 3,60 mm (DN100)</t>
  </si>
  <si>
    <r>
      <t>HILTI</t>
    </r>
    <r>
      <rPr>
        <sz val="10"/>
        <color rgb="FF000000"/>
        <rFont val="Arial"/>
        <family val="2"/>
        <charset val="238"/>
      </rPr>
      <t xml:space="preserve"> </t>
    </r>
  </si>
  <si>
    <t>Nepredvidena dela zaradi adaptacije (cca. 5%)</t>
  </si>
  <si>
    <t>Pripravljalna in zaključna dela (cca. 5%)</t>
  </si>
  <si>
    <t>Transportni, zavarovalni in ostali splošni stroški do gradbišča (cca. 3%)</t>
  </si>
  <si>
    <r>
      <t>m</t>
    </r>
    <r>
      <rPr>
        <vertAlign val="superscript"/>
        <sz val="10"/>
        <color rgb="FF000000"/>
        <rFont val="Arial"/>
        <family val="2"/>
        <charset val="238"/>
      </rPr>
      <t>2</t>
    </r>
  </si>
  <si>
    <t>f 40 x 1,8 mm</t>
  </si>
  <si>
    <t>f 50 x 1,8 mm</t>
  </si>
  <si>
    <t>Toplotna izolacija razvoda sanitarne hladne vode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(η&gt;10.000) skladno z EN 12086 in EN 13469 in nizko toplotno prevodnostjo (λd(0°C)=0,036 W/mK) skladno z EN 8497, skupaj z lepilom ter obdelavo fazonskih kosov ter armatur</t>
  </si>
  <si>
    <t>Manometer v okroglem ohišju f80 mm, z varilnim kolčakom, navojnim priključkom DN 15, manometrsko navojno pipico DN 15, komplet z montažnim in z montažnim in tesnilnim materialom</t>
  </si>
  <si>
    <t xml:space="preserve">- z merilnim območjem 0 do 40°C </t>
  </si>
  <si>
    <t xml:space="preserve">- z merilnim območjem 0 do 120°C </t>
  </si>
  <si>
    <t>f 48,3 x 3,25 mm (DN 40)</t>
  </si>
  <si>
    <t>f 60,3 x 3,65 mm (DN 50)</t>
  </si>
  <si>
    <r>
      <t>N</t>
    </r>
    <r>
      <rPr>
        <vertAlign val="subscript"/>
        <sz val="10"/>
        <color rgb="FF000000"/>
        <rFont val="Arial"/>
        <family val="2"/>
        <charset val="238"/>
      </rPr>
      <t>e</t>
    </r>
    <r>
      <rPr>
        <sz val="10"/>
        <color rgb="FF000000"/>
        <rFont val="Arial"/>
        <family val="2"/>
        <charset val="238"/>
      </rPr>
      <t xml:space="preserve"> = 9,0 kW</t>
    </r>
  </si>
  <si>
    <r>
      <t>V</t>
    </r>
    <r>
      <rPr>
        <vertAlign val="subscript"/>
        <sz val="10"/>
        <color rgb="FF000000"/>
        <rFont val="Arial"/>
        <family val="2"/>
        <charset val="238"/>
      </rPr>
      <t>cel</t>
    </r>
    <r>
      <rPr>
        <sz val="10"/>
        <color rgb="FF000000"/>
        <rFont val="Arial"/>
        <family val="2"/>
        <charset val="238"/>
      </rPr>
      <t xml:space="preserve"> = 100 l</t>
    </r>
  </si>
  <si>
    <r>
      <t>REFLEX tip DT5 JUNIOR 100</t>
    </r>
    <r>
      <rPr>
        <sz val="10"/>
        <color rgb="FF000000"/>
        <rFont val="Arial"/>
        <family val="2"/>
        <charset val="238"/>
      </rPr>
      <t xml:space="preserve"> </t>
    </r>
  </si>
  <si>
    <r>
      <t>Elektronska sesalno tlačna dozirna črpalka po DIN 1988, skupaj z merilnikom pretoka za krmiljenje membranske črpalke z nazivnim priključnim premerom 1 ¼" s pretokom 10 m</t>
    </r>
    <r>
      <rPr>
        <vertAlign val="superscript"/>
        <sz val="10"/>
        <color rgb="FF000000"/>
        <rFont val="Arial"/>
        <family val="2"/>
        <charset val="238"/>
      </rPr>
      <t>3</t>
    </r>
    <r>
      <rPr>
        <sz val="10"/>
        <color rgb="FF000000"/>
        <rFont val="Arial"/>
        <family val="2"/>
        <charset val="238"/>
      </rPr>
      <t>/h pri Dp = 0,8 bara, dozirnim ventilom, sesalno garnituro z nivojskim stikalom, z mineralno raztopino Exados (20 L kanister), skupaj s tesnilnim in montažnim materialom električnim napajanjem ter stikalno omarico z brezpotencialnim kontaktom za javljanje izpraznjenosti in napake za EXADOS črpalke.</t>
    </r>
  </si>
  <si>
    <r>
      <t>Q</t>
    </r>
    <r>
      <rPr>
        <vertAlign val="subscript"/>
        <sz val="10"/>
        <color rgb="FF000000"/>
        <rFont val="Arial"/>
        <family val="2"/>
        <charset val="238"/>
      </rPr>
      <t>n</t>
    </r>
    <r>
      <rPr>
        <sz val="10"/>
        <color rgb="FF000000"/>
        <rFont val="Arial"/>
        <family val="2"/>
        <charset val="238"/>
      </rPr>
      <t xml:space="preserve"> = 0,03 – 10,0 m</t>
    </r>
    <r>
      <rPr>
        <vertAlign val="superscript"/>
        <sz val="10"/>
        <color rgb="FF000000"/>
        <rFont val="Arial"/>
        <family val="2"/>
        <charset val="238"/>
      </rPr>
      <t>3</t>
    </r>
    <r>
      <rPr>
        <sz val="10"/>
        <color rgb="FF000000"/>
        <rFont val="Arial"/>
        <family val="2"/>
        <charset val="238"/>
      </rPr>
      <t>/h</t>
    </r>
  </si>
  <si>
    <r>
      <t>N</t>
    </r>
    <r>
      <rPr>
        <vertAlign val="subscript"/>
        <sz val="10"/>
        <color rgb="FF000000"/>
        <rFont val="Arial"/>
        <family val="2"/>
        <charset val="238"/>
      </rPr>
      <t>e</t>
    </r>
    <r>
      <rPr>
        <sz val="10"/>
        <color rgb="FF000000"/>
        <rFont val="Arial"/>
        <family val="2"/>
        <charset val="238"/>
      </rPr>
      <t>= 310 W</t>
    </r>
  </si>
  <si>
    <r>
      <t>p</t>
    </r>
    <r>
      <rPr>
        <vertAlign val="subscript"/>
        <sz val="10"/>
        <color rgb="FF000000"/>
        <rFont val="Arial"/>
        <family val="2"/>
        <charset val="238"/>
      </rPr>
      <t>izp</t>
    </r>
    <r>
      <rPr>
        <sz val="10"/>
        <color rgb="FF000000"/>
        <rFont val="Arial"/>
        <family val="2"/>
        <charset val="238"/>
      </rPr>
      <t xml:space="preserve"> = 10,0 bar</t>
    </r>
  </si>
  <si>
    <r>
      <t>Toplotna izolacija razvoda ogrevne vode vodene vidno s cevno izolacijo oziroma izolacijskimi ploščami iz kamene volne z nizko toplotno prevodnostjo (λ</t>
    </r>
    <r>
      <rPr>
        <vertAlign val="subscript"/>
        <sz val="10"/>
        <color rgb="FF000000"/>
        <rFont val="Arial"/>
        <family val="2"/>
        <charset val="238"/>
      </rPr>
      <t>R</t>
    </r>
    <r>
      <rPr>
        <sz val="10"/>
        <color rgb="FF000000"/>
        <rFont val="Arial"/>
        <family val="2"/>
        <charset val="238"/>
      </rPr>
      <t>=0,035 W/mK po EN 8497), skupaj s kovinskimi objemkami in obdelavo fazonskih kosov ter armatur</t>
    </r>
  </si>
  <si>
    <t>Avtomatski filter s povratnim pranjem z navojnimi priključki po standardu DIN1988, manometroma pred in za filtrnim vložkom v sklopu filtra, filtrnim vložkom 100 mm, avtomatskim in ročnim vklopom povratnega pranja (časovno in preko nastavljivega diferenčnega stikala serijsko 0,4 bara), skupaj z elektro regulacijsko omarico, vijačnim, tesnilnim in montažnim materialom.</t>
  </si>
  <si>
    <t>f 28 x 1,2 mm (DN 25)</t>
  </si>
  <si>
    <t>f 75 x 1,9 mm</t>
  </si>
  <si>
    <r>
      <t>N</t>
    </r>
    <r>
      <rPr>
        <vertAlign val="subscript"/>
        <sz val="10"/>
        <color rgb="FF000000"/>
        <rFont val="Arial"/>
        <family val="2"/>
        <charset val="238"/>
      </rPr>
      <t>e</t>
    </r>
    <r>
      <rPr>
        <sz val="10"/>
        <color rgb="FF000000"/>
        <rFont val="Arial"/>
        <family val="2"/>
        <charset val="238"/>
      </rPr>
      <t xml:space="preserve"> = 20 W</t>
    </r>
  </si>
  <si>
    <r>
      <t>Q</t>
    </r>
    <r>
      <rPr>
        <vertAlign val="subscript"/>
        <sz val="10"/>
        <color rgb="FF000000"/>
        <rFont val="Arial"/>
        <family val="2"/>
        <charset val="238"/>
      </rPr>
      <t>n</t>
    </r>
    <r>
      <rPr>
        <sz val="10"/>
        <color rgb="FF000000"/>
        <rFont val="Arial"/>
        <family val="2"/>
        <charset val="238"/>
      </rPr>
      <t xml:space="preserve"> = 8,50 m</t>
    </r>
    <r>
      <rPr>
        <vertAlign val="superscript"/>
        <sz val="10"/>
        <color rgb="FF000000"/>
        <rFont val="Arial"/>
        <family val="2"/>
        <charset val="238"/>
      </rPr>
      <t>3</t>
    </r>
    <r>
      <rPr>
        <sz val="10"/>
        <color rgb="FF000000"/>
        <rFont val="Arial"/>
        <family val="2"/>
        <charset val="238"/>
      </rPr>
      <t>/h (Dp=1,0 bar)</t>
    </r>
  </si>
  <si>
    <r>
      <t>GRÜNBECK tip DK-2 1''</t>
    </r>
    <r>
      <rPr>
        <sz val="10"/>
        <color rgb="FF000000"/>
        <rFont val="Arial"/>
        <family val="2"/>
        <charset val="238"/>
      </rPr>
      <t xml:space="preserve"> </t>
    </r>
  </si>
  <si>
    <r>
      <t>Q</t>
    </r>
    <r>
      <rPr>
        <vertAlign val="subscript"/>
        <sz val="10"/>
        <color rgb="FF000000"/>
        <rFont val="Arial"/>
        <family val="2"/>
        <charset val="238"/>
      </rPr>
      <t>nom</t>
    </r>
    <r>
      <rPr>
        <sz val="10"/>
        <color rgb="FF000000"/>
        <rFont val="Arial"/>
        <family val="2"/>
        <charset val="238"/>
      </rPr>
      <t xml:space="preserve"> = 4,0 m</t>
    </r>
    <r>
      <rPr>
        <vertAlign val="superscript"/>
        <sz val="10"/>
        <color rgb="FF000000"/>
        <rFont val="Arial"/>
        <family val="2"/>
        <charset val="238"/>
      </rPr>
      <t>3</t>
    </r>
    <r>
      <rPr>
        <sz val="10"/>
        <color rgb="FF000000"/>
        <rFont val="Arial"/>
        <family val="2"/>
        <charset val="238"/>
      </rPr>
      <t>/h</t>
    </r>
  </si>
  <si>
    <r>
      <t>Q</t>
    </r>
    <r>
      <rPr>
        <vertAlign val="subscript"/>
        <sz val="10"/>
        <color rgb="FF000000"/>
        <rFont val="Arial"/>
        <family val="2"/>
        <charset val="238"/>
      </rPr>
      <t>nom</t>
    </r>
    <r>
      <rPr>
        <sz val="10"/>
        <color rgb="FF000000"/>
        <rFont val="Arial"/>
        <family val="2"/>
        <charset val="238"/>
      </rPr>
      <t xml:space="preserve"> = 10,0 m</t>
    </r>
    <r>
      <rPr>
        <vertAlign val="superscript"/>
        <sz val="10"/>
        <color rgb="FF000000"/>
        <rFont val="Arial"/>
        <family val="2"/>
        <charset val="238"/>
      </rPr>
      <t>3</t>
    </r>
    <r>
      <rPr>
        <sz val="10"/>
        <color rgb="FF000000"/>
        <rFont val="Arial"/>
        <family val="2"/>
        <charset val="238"/>
      </rPr>
      <t>/h</t>
    </r>
  </si>
  <si>
    <r>
      <t>T</t>
    </r>
    <r>
      <rPr>
        <vertAlign val="subscript"/>
        <sz val="10"/>
        <color rgb="FF000000"/>
        <rFont val="Arial"/>
        <family val="2"/>
        <charset val="238"/>
      </rPr>
      <t>max</t>
    </r>
    <r>
      <rPr>
        <sz val="10"/>
        <color rgb="FF000000"/>
        <rFont val="Arial"/>
        <family val="2"/>
        <charset val="238"/>
      </rPr>
      <t xml:space="preserve"> = 120°C</t>
    </r>
  </si>
  <si>
    <r>
      <t>Dp</t>
    </r>
    <r>
      <rPr>
        <vertAlign val="subscript"/>
        <sz val="10"/>
        <color rgb="FF000000"/>
        <rFont val="Arial"/>
        <family val="2"/>
        <charset val="238"/>
      </rPr>
      <t>max</t>
    </r>
    <r>
      <rPr>
        <sz val="10"/>
        <color rgb="FF000000"/>
        <rFont val="Arial"/>
        <family val="2"/>
        <charset val="238"/>
      </rPr>
      <t xml:space="preserve"> = 1,5 bar</t>
    </r>
  </si>
  <si>
    <r>
      <t>dp</t>
    </r>
    <r>
      <rPr>
        <vertAlign val="subscript"/>
        <sz val="10"/>
        <color rgb="FF000000"/>
        <rFont val="Arial"/>
        <family val="2"/>
        <charset val="238"/>
      </rPr>
      <t>max</t>
    </r>
    <r>
      <rPr>
        <sz val="10"/>
        <color rgb="FF000000"/>
        <rFont val="Arial"/>
        <family val="2"/>
        <charset val="238"/>
      </rPr>
      <t>=1,5bar</t>
    </r>
  </si>
  <si>
    <r>
      <t>T</t>
    </r>
    <r>
      <rPr>
        <vertAlign val="subscript"/>
        <sz val="10"/>
        <color rgb="FF000000"/>
        <rFont val="Arial"/>
        <family val="2"/>
        <charset val="238"/>
      </rPr>
      <t>max</t>
    </r>
    <r>
      <rPr>
        <sz val="10"/>
        <color rgb="FF000000"/>
        <rFont val="Arial"/>
        <family val="2"/>
        <charset val="238"/>
      </rPr>
      <t>=120ºC</t>
    </r>
  </si>
  <si>
    <t>Radiatorski termostatski ventil, za dvocevni sistem ogrevanja izdelan za delovni tlak PN 6 in temperaturo 110°C, skupaj z montažnim in tesnilnim materialom</t>
  </si>
  <si>
    <t>Radiatorski zaporni ventil (spodnji holandec), za dvocevni sistem ogrevanja izdelan za delovni tlak NP6 in temperaturo 110°C, skupaj z vsem z montažnim in tesnilnim materialom</t>
  </si>
  <si>
    <r>
      <t>DANFOSS tip RA-N</t>
    </r>
    <r>
      <rPr>
        <sz val="10"/>
        <color rgb="FF000000"/>
        <rFont val="Arial"/>
        <family val="2"/>
        <charset val="238"/>
      </rPr>
      <t xml:space="preserve"> </t>
    </r>
  </si>
  <si>
    <t>Odzračevalni lonček, skupaj s povezovalno cevko f10 dolžine cca 10 m, krogelnim ventilom DN 10, PN6 ter tesnilnim in pritrdilnim materialom</t>
  </si>
  <si>
    <t>- z merilnim območjem od +0 do +60 °C</t>
  </si>
  <si>
    <t>f 76,1 x 3,20 mm (DN65)</t>
  </si>
  <si>
    <t>- 1 x navojnim kolčakom f15 za termometer, dobavljen skupaj s toplotno izolacijo iz kamene volne ROCKWOOL tip 850 debeline 110 mm oplaščeno v Al pločevino, tesnilnim in vijačnim materialom ter konzolami za postavitev</t>
  </si>
  <si>
    <t>f 42,4 x 3,25 mm (DN32)</t>
  </si>
  <si>
    <t>f 88,9 x 3,60 mm (DN80)</t>
  </si>
  <si>
    <t>Odzračevalni lonček, skupaj s povezovalno cevko f10 dolžine cca 10 m, krogelnim ventilom DN 10, PN10 ter tesnilnim in pritrdilnim materialom</t>
  </si>
  <si>
    <r>
      <t>V</t>
    </r>
    <r>
      <rPr>
        <vertAlign val="subscript"/>
        <sz val="10"/>
        <color rgb="FF000000"/>
        <rFont val="Arial"/>
        <family val="2"/>
        <charset val="238"/>
      </rPr>
      <t>nom</t>
    </r>
    <r>
      <rPr>
        <sz val="10"/>
        <color rgb="FF000000"/>
        <rFont val="Arial"/>
        <family val="2"/>
        <charset val="238"/>
      </rPr>
      <t xml:space="preserve"> = 40,00 m</t>
    </r>
    <r>
      <rPr>
        <vertAlign val="superscript"/>
        <sz val="10"/>
        <color rgb="FF000000"/>
        <rFont val="Arial"/>
        <family val="2"/>
        <charset val="238"/>
      </rPr>
      <t>3</t>
    </r>
    <r>
      <rPr>
        <sz val="10"/>
        <color rgb="FF000000"/>
        <rFont val="Arial"/>
        <family val="2"/>
        <charset val="238"/>
      </rPr>
      <t>/h</t>
    </r>
  </si>
  <si>
    <r>
      <t>V</t>
    </r>
    <r>
      <rPr>
        <vertAlign val="subscript"/>
        <sz val="10"/>
        <color rgb="FF000000"/>
        <rFont val="Arial"/>
        <family val="2"/>
        <charset val="238"/>
      </rPr>
      <t>cel</t>
    </r>
    <r>
      <rPr>
        <sz val="10"/>
        <color rgb="FF000000"/>
        <rFont val="Arial"/>
        <family val="2"/>
        <charset val="238"/>
      </rPr>
      <t xml:space="preserve"> = 25 l</t>
    </r>
  </si>
  <si>
    <r>
      <t>p</t>
    </r>
    <r>
      <rPr>
        <vertAlign val="subscript"/>
        <sz val="10"/>
        <color rgb="FF000000"/>
        <rFont val="Arial"/>
        <family val="2"/>
        <charset val="238"/>
      </rPr>
      <t>st</t>
    </r>
    <r>
      <rPr>
        <sz val="10"/>
        <color rgb="FF000000"/>
        <rFont val="Arial"/>
        <family val="2"/>
        <charset val="238"/>
      </rPr>
      <t>=1,5 bar</t>
    </r>
  </si>
  <si>
    <r>
      <t>V</t>
    </r>
    <r>
      <rPr>
        <vertAlign val="subscript"/>
        <sz val="10"/>
        <color rgb="FF000000"/>
        <rFont val="Arial"/>
        <family val="2"/>
        <charset val="238"/>
      </rPr>
      <t>nom</t>
    </r>
    <r>
      <rPr>
        <sz val="10"/>
        <color rgb="FF000000"/>
        <rFont val="Arial"/>
        <family val="2"/>
        <charset val="238"/>
      </rPr>
      <t xml:space="preserve"> = 10,00 m</t>
    </r>
    <r>
      <rPr>
        <vertAlign val="superscript"/>
        <sz val="10"/>
        <color rgb="FF000000"/>
        <rFont val="Arial"/>
        <family val="2"/>
        <charset val="238"/>
      </rPr>
      <t>3</t>
    </r>
    <r>
      <rPr>
        <sz val="10"/>
        <color rgb="FF000000"/>
        <rFont val="Arial"/>
        <family val="2"/>
        <charset val="238"/>
      </rPr>
      <t>/h</t>
    </r>
  </si>
  <si>
    <r>
      <t>k</t>
    </r>
    <r>
      <rPr>
        <vertAlign val="subscript"/>
        <sz val="10"/>
        <color rgb="FF000000"/>
        <rFont val="Arial"/>
        <family val="2"/>
        <charset val="238"/>
      </rPr>
      <t>vs</t>
    </r>
    <r>
      <rPr>
        <sz val="10"/>
        <color rgb="FF000000"/>
        <rFont val="Arial"/>
        <family val="2"/>
        <charset val="238"/>
      </rPr>
      <t>=25,0 m</t>
    </r>
    <r>
      <rPr>
        <vertAlign val="superscript"/>
        <sz val="10"/>
        <color rgb="FF000000"/>
        <rFont val="Arial"/>
        <family val="2"/>
        <charset val="238"/>
      </rPr>
      <t>3</t>
    </r>
    <r>
      <rPr>
        <sz val="10"/>
        <color rgb="FF000000"/>
        <rFont val="Arial"/>
        <family val="2"/>
        <charset val="238"/>
      </rPr>
      <t>/h</t>
    </r>
  </si>
  <si>
    <r>
      <t>N</t>
    </r>
    <r>
      <rPr>
        <vertAlign val="subscript"/>
        <sz val="10"/>
        <color rgb="FF000000"/>
        <rFont val="Arial"/>
        <family val="2"/>
        <charset val="238"/>
      </rPr>
      <t>e</t>
    </r>
    <r>
      <rPr>
        <sz val="10"/>
        <color rgb="FF000000"/>
        <rFont val="Arial"/>
        <family val="2"/>
        <charset val="238"/>
      </rPr>
      <t>= 430 W</t>
    </r>
  </si>
  <si>
    <r>
      <t>V</t>
    </r>
    <r>
      <rPr>
        <vertAlign val="subscript"/>
        <sz val="10"/>
        <color rgb="FF000000"/>
        <rFont val="Arial"/>
        <family val="2"/>
        <charset val="238"/>
      </rPr>
      <t>nom</t>
    </r>
    <r>
      <rPr>
        <sz val="10"/>
        <color rgb="FF000000"/>
        <rFont val="Arial"/>
        <family val="2"/>
        <charset val="238"/>
      </rPr>
      <t xml:space="preserve"> = 6,00 m</t>
    </r>
    <r>
      <rPr>
        <vertAlign val="superscript"/>
        <sz val="10"/>
        <color rgb="FF000000"/>
        <rFont val="Arial"/>
        <family val="2"/>
        <charset val="238"/>
      </rPr>
      <t>3</t>
    </r>
    <r>
      <rPr>
        <sz val="10"/>
        <color rgb="FF000000"/>
        <rFont val="Arial"/>
        <family val="2"/>
        <charset val="238"/>
      </rPr>
      <t>/h</t>
    </r>
  </si>
  <si>
    <r>
      <t>V</t>
    </r>
    <r>
      <rPr>
        <vertAlign val="subscript"/>
        <sz val="10"/>
        <color rgb="FF000000"/>
        <rFont val="Arial"/>
        <family val="2"/>
        <charset val="238"/>
      </rPr>
      <t>nom</t>
    </r>
    <r>
      <rPr>
        <sz val="10"/>
        <color rgb="FF000000"/>
        <rFont val="Arial"/>
        <family val="2"/>
        <charset val="238"/>
      </rPr>
      <t xml:space="preserve"> = 15,00 m</t>
    </r>
    <r>
      <rPr>
        <vertAlign val="superscript"/>
        <sz val="10"/>
        <color rgb="FF000000"/>
        <rFont val="Arial"/>
        <family val="2"/>
        <charset val="238"/>
      </rPr>
      <t>3</t>
    </r>
    <r>
      <rPr>
        <sz val="10"/>
        <color rgb="FF000000"/>
        <rFont val="Arial"/>
        <family val="2"/>
        <charset val="238"/>
      </rPr>
      <t>/h</t>
    </r>
  </si>
  <si>
    <r>
      <t>p</t>
    </r>
    <r>
      <rPr>
        <vertAlign val="subscript"/>
        <sz val="10"/>
        <color rgb="FF000000"/>
        <rFont val="Arial"/>
        <family val="2"/>
        <charset val="238"/>
      </rPr>
      <t>od</t>
    </r>
    <r>
      <rPr>
        <sz val="10"/>
        <color rgb="FF000000"/>
        <rFont val="Arial"/>
        <family val="2"/>
        <charset val="238"/>
      </rPr>
      <t>=3,0 bar</t>
    </r>
  </si>
  <si>
    <r>
      <t>REFLEX tip RG800</t>
    </r>
    <r>
      <rPr>
        <sz val="10"/>
        <color rgb="FF000000"/>
        <rFont val="Arial"/>
        <family val="2"/>
        <charset val="238"/>
      </rPr>
      <t xml:space="preserve"> </t>
    </r>
    <r>
      <rPr>
        <b/>
        <sz val="10"/>
        <color rgb="FF000000"/>
        <rFont val="Arial"/>
        <family val="2"/>
        <charset val="238"/>
      </rPr>
      <t>/ 6 bar</t>
    </r>
    <r>
      <rPr>
        <sz val="10"/>
        <color rgb="FF000000"/>
        <rFont val="Arial"/>
        <family val="2"/>
        <charset val="238"/>
      </rPr>
      <t xml:space="preserve"> </t>
    </r>
  </si>
  <si>
    <r>
      <t>projektna rešitev:</t>
    </r>
    <r>
      <rPr>
        <sz val="10"/>
        <color rgb="FF000000"/>
        <rFont val="Arial"/>
        <family val="2"/>
        <charset val="238"/>
      </rPr>
      <t xml:space="preserve"> </t>
    </r>
  </si>
  <si>
    <t>VODOVODNA INŠTALACIJA</t>
  </si>
  <si>
    <t>NOTRANJA PLINSKA INŠTALACIJA</t>
  </si>
  <si>
    <t>IV.I.</t>
  </si>
  <si>
    <r>
      <t>WILO tip STRATOS-Z 30/1-8 EM</t>
    </r>
    <r>
      <rPr>
        <sz val="10"/>
        <color rgb="FF000000"/>
        <rFont val="Arial"/>
        <family val="2"/>
        <charset val="238"/>
      </rPr>
      <t xml:space="preserve"> </t>
    </r>
    <r>
      <rPr>
        <b/>
        <sz val="10"/>
        <color rgb="FF000000"/>
        <rFont val="Arial"/>
        <family val="2"/>
        <charset val="238"/>
      </rPr>
      <t>(PN10) + IF modul</t>
    </r>
  </si>
  <si>
    <t>Demontaža obstoječe inštalacije in naprav v skupaj s odprto ekspanzijsko posodo, toplotnimi izmenjevalci, razdelilniki/zbiralniki ogrevne vode, vsemi napravami, armaturami, črpalkami, cevnimi razvodi, izolacijo, uporaba ostalih pripomočkov za varno odstranitev skupaj z odvozom na deponijo oziroma na podjetje za predelavo surovin ter pridobitvijo potrdila (ocena)</t>
  </si>
  <si>
    <t>Demontaža obstoječih razvodov ogrevne vode do klimatskih naprav z vsemi armaturami, črpalkami, cevnimi razvodi, izolacijo, uporaba ostalih pripomočkov za varno odstranitev skupaj z odvozom na deponijo oziroma na podjetje za predelavo surovin ter pridobitvijo potrdila (ocena)</t>
  </si>
  <si>
    <t>Skrita dela zaradi izvedbe dela inštalacij ogrevne vode v obstoječih kinetah in dvojnih stropovih, stenah ter tlakih</t>
  </si>
  <si>
    <t>Dvig enote kotlovskega postrojenja na streho objekta z uporabo dvigala in postavitev v kotlovnico z uporabo pripomočkov za varno postavitev</t>
  </si>
  <si>
    <t>m = cca. 800 kg</t>
  </si>
  <si>
    <t>vključno z vsem tesnilnim in montažnim materialom, zagonom, navodili v slovenskem jeziku, ter poučevanje osebja</t>
  </si>
  <si>
    <t>BUDERUS tip GB 162 - 100</t>
  </si>
  <si>
    <t>Montažni set za postavitev štirih kotlov v kaskado, z nosilnim okvirom, skupaj z razdelilnikom predtoka in povratka, razdelilnikom plina, setom za priključitev ogrevanja in plina za posamezni kotel, hidravlično kretnico za ločitev primarnega in sekundarnega kroga ogrevne vode s prirobničnimi priključki te protiprirobnicami, avtomatskim odzračevalnim ločkom, priključkom za temperaturno tipalo s potopno tuljko, izpustno pipico, skupaj z nosilnim podstavkom, izolacijskim ohišjem, tesnilnim in montažnim materialom skupaj s tesnilnim in montažnim materialom</t>
  </si>
  <si>
    <t>BUDERUS tip TL4 + MH</t>
  </si>
  <si>
    <t>Mikroprocesorska stenska regulacija sistema ogrevanja, kompaktne izvedbe za montažo na steno, prirejena za nizkotemperaturno delovanje kotlov in temperature ogrevne vode v odvisnosti od zunanje temperature. Avtomatika kot ločena enota z vezavo na kotlovske avtomatike z možnostjo vgradnje dveh dodatnih modulov je dobavljena skupaj s:</t>
  </si>
  <si>
    <t>- funkcijskim modulom za priključitev na sistem za energetski nadzor in obvladovanje stroškov (NEOS)</t>
  </si>
  <si>
    <t>BUDERUS tip TL4 ø315 mm (sistem B 2.3)</t>
  </si>
  <si>
    <t>ali odgovarjajoče</t>
  </si>
  <si>
    <t>Energetsko učinkovita obtočna črpalka z zvezno regulacijo vrtljajev, s prirobničnimi priključki ter protiprirobnicami, gumijastimi medprirobničnimi gumijastimi kompenzatorji, izolacijo, IF modulom za priključitev na sistem za energetski nadzor in obvladovanje stroškov (NEOS), skupaj s tesnilnim in vijačnim materialom</t>
  </si>
  <si>
    <t>WILO tip STRATOS 65/1-9 EM + IF modul</t>
  </si>
  <si>
    <t>Vgradnja tripotnega regulacijskega ventila z navojnimi priključki s priključnimi holandci, skupaj s tesnilnim materialom ter vgradnja elektromotornega pogona z zveznim regulacijskim signalom</t>
  </si>
  <si>
    <t>Vgradnja medprirobnične zaporne lopute, skupaj s protiprirobnicami, tesnilnim in vijačnim materialom ter elektromotornega pogona z ON/OFF regulacijskim signalom</t>
  </si>
  <si>
    <t>Ultrazvočni merilnik toplotne energije navojne izvedbe, z ločeno računsko enoto ter dvema temperaturnima tipaloma s potopnima tuljkama, vgradnim modulom MBUSREP za priključitev na sistem za energetski nadzor in obvladovanje stroškov (NEOS), skupaj s holandci, vmesnim kosom za vgradnjo v času poskusnega obratovanja, tesnilnim in vijačnim materialom</t>
  </si>
  <si>
    <t>Ultrazvočni merilnik toplotne energije s prirobničnimi priključki, z ločeno računsko enoto ter dvema temperaturnima tipaloma s potopnima tuljkama, vgradnim modulom MBUSREP za priključitev na sistem za energetski nadzor in obvladovanje stroškov (NEOS), skupaj s protiprirobnicami, vmesnim kosom za vgradnjo v času poskusnega obratovanja, tesnilnim in vijačnim materialom</t>
  </si>
  <si>
    <t>ALLMESS tip USBR473 40,0-300F + CF55 + MBUSREP</t>
  </si>
  <si>
    <t>primar: 55/50°C (30% etilenglikol)</t>
  </si>
  <si>
    <t>Δp=35,0 kPa</t>
  </si>
  <si>
    <t>sekundar: 50/45 °C (ogrevna voda)</t>
  </si>
  <si>
    <t>Δp=29 kPa</t>
  </si>
  <si>
    <t>ALFA LAVAL tip M6/63 plošč</t>
  </si>
  <si>
    <t>primar: 70/50°C (ogrevna voda)</t>
  </si>
  <si>
    <t>Δp=10,0 kPa</t>
  </si>
  <si>
    <t>sekundar: 50/35 °C (30% etilenglikol)</t>
  </si>
  <si>
    <t>Δp=25 kPa</t>
  </si>
  <si>
    <t>ALFA LAVAL tip M3/85 plošč</t>
  </si>
  <si>
    <t>Δp=29,0 kPa</t>
  </si>
  <si>
    <t>sekundar: 65/35 °C (sanitarna voda)</t>
  </si>
  <si>
    <t>Δp=4,0 kPa</t>
  </si>
  <si>
    <t>ALFA LAVAL tip M6/69 plošč</t>
  </si>
  <si>
    <t>- 1 x DN 100 (zgoraj)</t>
  </si>
  <si>
    <t>- 1 x DN 100 (nad sredino)</t>
  </si>
  <si>
    <t>- 1 x DN 100 (pod sredino)</t>
  </si>
  <si>
    <t>- 1 x DN 100 (spodaj)</t>
  </si>
  <si>
    <t>- 4 x DN 80 (povezave)</t>
  </si>
  <si>
    <t>SIMON tip AKU/HW 3000</t>
  </si>
  <si>
    <t xml:space="preserve">Pred vnosom posameznih kosov je potrebno preveriti dimenzije odprtin za vnos, prostora postavitve ter maksimalno možno vgradno višino! </t>
  </si>
  <si>
    <t>Razdelilnik/zbiralnik ogrevne vode enojne izvedbe okroglega preseka dimenzije DN 200, s sledečimi priključki:</t>
  </si>
  <si>
    <t>- 1 x DN 125 prirobnični (stranski)</t>
  </si>
  <si>
    <t>- 2 x DN 80 prirobnični</t>
  </si>
  <si>
    <t>- 2 x DN 65 prirobnični</t>
  </si>
  <si>
    <t>- 1 x DN 80 prirobnični (rezerva)</t>
  </si>
  <si>
    <t>- 1 x DN 15 navojni (stranski)</t>
  </si>
  <si>
    <t>Dozirna posoda za ročno dodajanje korekcijske tekočine skupaj s krogelnimi pipami, izpustno pipico, dozirnimi kemikalijami za pripravo vode centralnega sistema ogrevanja, ki vsebuje tudi sestavne dele iz jekla, bakra in aluminija (GENO -safe A, 1 kg na 200 L vode) z montažnim in tesnilnim materialom, ter merilnim priborom (koncentracija molibdena, celotna trdota vode, prevodnost, pH) ter dozirno tekočino GENO -safe A 75 L</t>
  </si>
  <si>
    <t>DN 100, PN 6</t>
  </si>
  <si>
    <t>DN 125, PN 6</t>
  </si>
  <si>
    <t>DN 125, PN6</t>
  </si>
  <si>
    <t>ZEPARO tip ZIO 125 F + ZIMA</t>
  </si>
  <si>
    <t>Hidravlični kretnica / akumulator ogrevne vode okroglega preseka f1500 mm in višine 3000 mm za ločitev primarnega in sekundarnega kroga ogrevne vode s prirobničnimi priključki te protiprirobnicami, odzračevalnim ločkom volumna 2 litra s povezovalno cevko f10 dolžine cca 10 m ter krogelnim ventilom DN 10, PN6 , tremi priključki za nivojska temperaturna tipala s potopno tuljkami, tremi priključki za nivojske termometre s potopno tuljkami, revizijsko prirobnico, izpustno pipico, skupaj z nosilnim podstavkom, izolacijskim ohišjem iz kamene volne debeline 150 mm z Al oplaščenjem, tesnilnim in montažnim materialom</t>
  </si>
  <si>
    <t>dolžina oboda cevi do 0,5m (f 15 -f 100)</t>
  </si>
  <si>
    <r>
      <t>Plinski stenski kondenzacijski grelnik s prisilnim vlekom (B2.3), lovilnikom kondenza s sifonom, montažno ploščo, nizkotemperaturno regulacijo delovanja kotla in temperature ogrevne vode za regulacijo temperature ogrevne vode v odvisnosti od zunanje temperature, skupaj z priključnim setom kateri vsebuje kotlovsko črpalko, varnostni ventil (p</t>
    </r>
    <r>
      <rPr>
        <vertAlign val="subscript"/>
        <sz val="10"/>
        <color theme="1"/>
        <rFont val="Arial"/>
        <family val="2"/>
        <charset val="238"/>
      </rPr>
      <t>odp</t>
    </r>
    <r>
      <rPr>
        <sz val="10"/>
        <color theme="1"/>
        <rFont val="Arial"/>
        <family val="2"/>
        <charset val="238"/>
      </rPr>
      <t>=3,0 bar), plinski ventil, zaporni ventil na dovodu in povratku, protipovratni ventil, polnilno praznilno pipo, priključek za ekspanzijsko posodo in izolacijo</t>
    </r>
  </si>
  <si>
    <r>
      <t>Q</t>
    </r>
    <r>
      <rPr>
        <vertAlign val="subscript"/>
        <sz val="10"/>
        <color theme="1"/>
        <rFont val="Arial"/>
        <family val="2"/>
        <charset val="238"/>
      </rPr>
      <t>g</t>
    </r>
    <r>
      <rPr>
        <sz val="10"/>
        <color theme="1"/>
        <rFont val="Arial"/>
        <family val="2"/>
        <charset val="238"/>
      </rPr>
      <t xml:space="preserve"> = 96,5 kW </t>
    </r>
  </si>
  <si>
    <r>
      <t xml:space="preserve">Dimniški set za odvod dimnih plinov iz 4 kotlov GB162-100 (vezava v kaskado) tipa B2.3 skupaj s priključnimi kosi na kotel (3x), skupno odvodno tuljavo sestavljeno iz T –kosa (4x), kolena 90º (1x), prehod v vertikalo, prehoda skozi strop, ter ravnih cevi ø315 mm dolžine 8 m, lovilcem kondenzata, strešno obrobo, deljivo rozeto, revizijskimi vratci, zaključnim kosom zaščitenim z zaščitno mrežo, izolacijo vertikalnega razvoda, pritrdilnim in montažnim materialom, skupaj s pregledom ter pridobitev ustreznih certifikatov in potrdil o </t>
    </r>
    <r>
      <rPr>
        <sz val="10"/>
        <color rgb="FF000000"/>
        <rFont val="Arial"/>
        <family val="2"/>
        <charset val="238"/>
      </rPr>
      <t>tipa B2.3</t>
    </r>
    <r>
      <rPr>
        <sz val="10"/>
        <color theme="1"/>
        <rFont val="Arial"/>
        <family val="2"/>
        <charset val="238"/>
      </rPr>
      <t>ustreznosti dimovodne napeljave</t>
    </r>
  </si>
  <si>
    <r>
      <t>N</t>
    </r>
    <r>
      <rPr>
        <vertAlign val="subscript"/>
        <sz val="10"/>
        <color rgb="FF000000"/>
        <rFont val="Arial"/>
        <family val="2"/>
        <charset val="238"/>
      </rPr>
      <t>e</t>
    </r>
    <r>
      <rPr>
        <sz val="10"/>
        <color rgb="FF000000"/>
        <rFont val="Arial"/>
        <family val="2"/>
        <charset val="238"/>
      </rPr>
      <t>= 590 W</t>
    </r>
  </si>
  <si>
    <r>
      <t>N</t>
    </r>
    <r>
      <rPr>
        <vertAlign val="subscript"/>
        <sz val="10"/>
        <color rgb="FF000000"/>
        <rFont val="Arial"/>
        <family val="2"/>
        <charset val="238"/>
      </rPr>
      <t>e</t>
    </r>
    <r>
      <rPr>
        <sz val="10"/>
        <color rgb="FF000000"/>
        <rFont val="Arial"/>
        <family val="2"/>
        <charset val="238"/>
      </rPr>
      <t>= 0,55 kW</t>
    </r>
  </si>
  <si>
    <r>
      <t>WILO tip IP-E 40/115-0,55/2 DM</t>
    </r>
    <r>
      <rPr>
        <sz val="10"/>
        <color rgb="FF000000"/>
        <rFont val="Arial"/>
        <family val="2"/>
        <charset val="238"/>
      </rPr>
      <t xml:space="preserve"> </t>
    </r>
    <r>
      <rPr>
        <b/>
        <sz val="10"/>
        <color rgb="FF000000"/>
        <rFont val="Arial"/>
        <family val="2"/>
        <charset val="238"/>
      </rPr>
      <t xml:space="preserve"> + IF modul</t>
    </r>
  </si>
  <si>
    <r>
      <t>Q</t>
    </r>
    <r>
      <rPr>
        <b/>
        <vertAlign val="subscript"/>
        <sz val="10"/>
        <color rgb="FF000000"/>
        <rFont val="Arial"/>
        <family val="2"/>
        <charset val="238"/>
      </rPr>
      <t>grelna</t>
    </r>
    <r>
      <rPr>
        <b/>
        <sz val="10"/>
        <color rgb="FF000000"/>
        <rFont val="Arial"/>
        <family val="2"/>
        <charset val="238"/>
      </rPr>
      <t xml:space="preserve"> = 188,1,0 kW</t>
    </r>
  </si>
  <si>
    <r>
      <t>V= 32,96 m</t>
    </r>
    <r>
      <rPr>
        <vertAlign val="superscript"/>
        <sz val="10"/>
        <color rgb="FF000000"/>
        <rFont val="Arial"/>
        <family val="2"/>
        <charset val="238"/>
      </rPr>
      <t>3</t>
    </r>
    <r>
      <rPr>
        <sz val="10"/>
        <color rgb="FF000000"/>
        <rFont val="Arial"/>
        <family val="2"/>
        <charset val="238"/>
      </rPr>
      <t>/h</t>
    </r>
  </si>
  <si>
    <r>
      <t>V= 31,20 m</t>
    </r>
    <r>
      <rPr>
        <vertAlign val="superscript"/>
        <sz val="10"/>
        <color rgb="FF000000"/>
        <rFont val="Arial"/>
        <family val="2"/>
        <charset val="238"/>
      </rPr>
      <t>3</t>
    </r>
    <r>
      <rPr>
        <sz val="10"/>
        <color rgb="FF000000"/>
        <rFont val="Arial"/>
        <family val="2"/>
        <charset val="238"/>
      </rPr>
      <t>/h</t>
    </r>
  </si>
  <si>
    <r>
      <t>Q</t>
    </r>
    <r>
      <rPr>
        <b/>
        <vertAlign val="subscript"/>
        <sz val="10"/>
        <color rgb="FF000000"/>
        <rFont val="Arial"/>
        <family val="2"/>
        <charset val="238"/>
      </rPr>
      <t>grelna</t>
    </r>
    <r>
      <rPr>
        <b/>
        <sz val="10"/>
        <color rgb="FF000000"/>
        <rFont val="Arial"/>
        <family val="2"/>
        <charset val="238"/>
      </rPr>
      <t xml:space="preserve"> = 153,18 kW</t>
    </r>
  </si>
  <si>
    <r>
      <t>V= 6,76 m</t>
    </r>
    <r>
      <rPr>
        <vertAlign val="superscript"/>
        <sz val="10"/>
        <color rgb="FF000000"/>
        <rFont val="Arial"/>
        <family val="2"/>
        <charset val="238"/>
      </rPr>
      <t>3</t>
    </r>
    <r>
      <rPr>
        <sz val="10"/>
        <color rgb="FF000000"/>
        <rFont val="Arial"/>
        <family val="2"/>
        <charset val="238"/>
      </rPr>
      <t>/h</t>
    </r>
  </si>
  <si>
    <r>
      <t>V= 10,57 m</t>
    </r>
    <r>
      <rPr>
        <vertAlign val="superscript"/>
        <sz val="10"/>
        <color rgb="FF000000"/>
        <rFont val="Arial"/>
        <family val="2"/>
        <charset val="238"/>
      </rPr>
      <t>3</t>
    </r>
    <r>
      <rPr>
        <sz val="10"/>
        <color rgb="FF000000"/>
        <rFont val="Arial"/>
        <family val="2"/>
        <charset val="238"/>
      </rPr>
      <t>/h</t>
    </r>
  </si>
  <si>
    <r>
      <t>Q</t>
    </r>
    <r>
      <rPr>
        <b/>
        <vertAlign val="subscript"/>
        <sz val="10"/>
        <color rgb="FF000000"/>
        <rFont val="Arial"/>
        <family val="2"/>
        <charset val="238"/>
      </rPr>
      <t>grelna</t>
    </r>
    <r>
      <rPr>
        <b/>
        <sz val="10"/>
        <color rgb="FF000000"/>
        <rFont val="Arial"/>
        <family val="2"/>
        <charset val="238"/>
      </rPr>
      <t xml:space="preserve"> = 90,0 kW</t>
    </r>
  </si>
  <si>
    <r>
      <t>V= 3,97 m</t>
    </r>
    <r>
      <rPr>
        <vertAlign val="superscript"/>
        <sz val="10"/>
        <color rgb="FF000000"/>
        <rFont val="Arial"/>
        <family val="2"/>
        <charset val="238"/>
      </rPr>
      <t>3</t>
    </r>
    <r>
      <rPr>
        <sz val="10"/>
        <color rgb="FF000000"/>
        <rFont val="Arial"/>
        <family val="2"/>
        <charset val="238"/>
      </rPr>
      <t>/h</t>
    </r>
  </si>
  <si>
    <r>
      <t>V= 2,60 m</t>
    </r>
    <r>
      <rPr>
        <vertAlign val="superscript"/>
        <sz val="10"/>
        <color rgb="FF000000"/>
        <rFont val="Arial"/>
        <family val="2"/>
        <charset val="238"/>
      </rPr>
      <t>3</t>
    </r>
    <r>
      <rPr>
        <sz val="10"/>
        <color rgb="FF000000"/>
        <rFont val="Arial"/>
        <family val="2"/>
        <charset val="238"/>
      </rPr>
      <t>/h</t>
    </r>
  </si>
  <si>
    <r>
      <t>H</t>
    </r>
    <r>
      <rPr>
        <vertAlign val="subscript"/>
        <sz val="10"/>
        <color rgb="FF000000"/>
        <rFont val="Arial"/>
        <family val="2"/>
        <charset val="238"/>
      </rPr>
      <t>max</t>
    </r>
    <r>
      <rPr>
        <sz val="10"/>
        <color rgb="FF000000"/>
        <rFont val="Arial"/>
        <family val="2"/>
        <charset val="238"/>
      </rPr>
      <t xml:space="preserve"> = 2,5 m (brez upoštevanja izolacije)</t>
    </r>
  </si>
  <si>
    <r>
      <t>D</t>
    </r>
    <r>
      <rPr>
        <vertAlign val="subscript"/>
        <sz val="10"/>
        <color rgb="FF000000"/>
        <rFont val="Arial"/>
        <family val="2"/>
        <charset val="238"/>
      </rPr>
      <t>max</t>
    </r>
    <r>
      <rPr>
        <sz val="10"/>
        <color rgb="FF000000"/>
        <rFont val="Arial"/>
        <family val="2"/>
        <charset val="238"/>
      </rPr>
      <t xml:space="preserve"> = 1,2 m (brez upoštevanja izolacije)</t>
    </r>
  </si>
  <si>
    <r>
      <t>SIMON tip TV DN200 (L</t>
    </r>
    <r>
      <rPr>
        <b/>
        <vertAlign val="subscript"/>
        <sz val="10"/>
        <color rgb="FF000000"/>
        <rFont val="Arial"/>
        <family val="2"/>
        <charset val="238"/>
      </rPr>
      <t>min</t>
    </r>
    <r>
      <rPr>
        <b/>
        <sz val="10"/>
        <color rgb="FF000000"/>
        <rFont val="Arial"/>
        <family val="2"/>
        <charset val="238"/>
      </rPr>
      <t>=2.400 mm)</t>
    </r>
  </si>
  <si>
    <r>
      <t>Demontaža obstoječih spuščenih stropov</t>
    </r>
    <r>
      <rPr>
        <sz val="10"/>
        <color rgb="FF000000"/>
        <rFont val="Arial"/>
        <family val="2"/>
        <charset val="238"/>
      </rPr>
      <t xml:space="preserve">, čiščenje, </t>
    </r>
    <r>
      <rPr>
        <sz val="10"/>
        <color theme="1"/>
        <rFont val="Arial"/>
        <family val="2"/>
        <charset val="238"/>
      </rPr>
      <t>shranjevanje v primernem prostoru ter ponovna montaža po končanih delih</t>
    </r>
    <r>
      <rPr>
        <sz val="10"/>
        <color rgb="FF000000"/>
        <rFont val="Arial"/>
        <family val="2"/>
        <charset val="238"/>
      </rPr>
      <t xml:space="preserve"> </t>
    </r>
  </si>
  <si>
    <t>Dvig enote za SPTE na streho objekta z uporabo dvigala in postavitev v kotlovnico z uporabo pripomočkov za varno postavitev</t>
  </si>
  <si>
    <t>m = cca. 1000 kg</t>
  </si>
  <si>
    <t xml:space="preserve">Struktura </t>
  </si>
  <si>
    <t>- izvedba kot kompaktni modul</t>
  </si>
  <si>
    <t>- proti deformacijam odporno osnovno ogrodje za motor, generator, stikalno napravo in nadaljnje komponente, z namestitvenimi elementi za montažo na temelje, izdelane na mestu montaže.</t>
  </si>
  <si>
    <t>- vgrajena kad za prestrezanje olja.</t>
  </si>
  <si>
    <t>- toplotni izmenjevalnik odpadnih plinov, primarni dušilec plinov, toplotni izmenjevalnik hladilne vode, črpalke in ventili, senzorji za interno krmiljenje modula vgrajeni, pripravljeni za obratovanje, priključeni in po potrebi izolirani.</t>
  </si>
  <si>
    <t>- naprava za dodajanje olja z rezervoarjem za zalogo mazalnega olja vgrajena na modulu</t>
  </si>
  <si>
    <t>- osnovna plinska proga vgrajena na modulu</t>
  </si>
  <si>
    <t>- stikalna naprava modula za interno krmiljenje in nadzorovanje nameščena na modulu</t>
  </si>
  <si>
    <t xml:space="preserve">Osnovna oprema motorja </t>
  </si>
  <si>
    <t>- ohišje zaganjalne ročice s posameznimi cilindričnimi glavami</t>
  </si>
  <si>
    <t>- mokre puše na gredi valja</t>
  </si>
  <si>
    <t>- zobniška črpalka za mazanje motorja</t>
  </si>
  <si>
    <t>- filter mazalnega olja v glavnem toku</t>
  </si>
  <si>
    <t>- izmenjevalnik toplote mazalnega olja</t>
  </si>
  <si>
    <t>- kad za olje z merilno palico za olje ob strani</t>
  </si>
  <si>
    <t>- priključki za hladno vodo, izpuh in mešanico na motorju</t>
  </si>
  <si>
    <t>- zbiralna cev odpadnih plinov nehlajena</t>
  </si>
  <si>
    <t>- vztrajnik in ohišje vztrajnika za pogon generatorja</t>
  </si>
  <si>
    <t>- vžig preko električnega zaganjalnika</t>
  </si>
  <si>
    <t>- z mikroprocesorjem krmiljena vžigalna naprava z visoko zmogljivostjo</t>
  </si>
  <si>
    <t>- gorilni plin/mešalec zraka po principu Venturi z motorno gnano dušilno loputo</t>
  </si>
  <si>
    <t>- elektronsko krmiljeno uravnavanje števila vrtljajev z regulatorjem na motorju</t>
  </si>
  <si>
    <t>- elektronsko evidentiranje števila vrtljajev z zaznavalom impulzov</t>
  </si>
  <si>
    <t>- električna črpalka hladilne vode motorja</t>
  </si>
  <si>
    <t>- filter sesalnega zraka z zamenljivo patrono filtra</t>
  </si>
  <si>
    <t>- beleženje tlaka olja in temperature vode</t>
  </si>
  <si>
    <t>- podnožje je izdelano iz varjenih U profilov</t>
  </si>
  <si>
    <t>- akumulatorja 2x24V za zagon motorja</t>
  </si>
  <si>
    <t xml:space="preserve">Oprema generatorja: </t>
  </si>
  <si>
    <t>sinhronski generator, izveden kot notranja polna naprava s permanentnim magnetnim vzbujanjem, faktorja moči (cos phi med - 0,8 induktivno do 1,0).</t>
  </si>
  <si>
    <t xml:space="preserve">Rekuperacija toplote: </t>
  </si>
  <si>
    <t>- izmenjevalnik toplote mazalnega olja nameščen v motorju</t>
  </si>
  <si>
    <t>- izmenjevalnik toplote hladilne vode motorja v modulu</t>
  </si>
  <si>
    <t xml:space="preserve">Regulacijska proga plina: </t>
  </si>
  <si>
    <t>regulacijska proga tlaka plina po DIN-DVGW, sestavljena iz: filtra za nečistoče, manometer s pipo, dva magnetna ventila, regulator ničelnega tlaka plina.</t>
  </si>
  <si>
    <t xml:space="preserve">Krmilna omara modula obsega: </t>
  </si>
  <si>
    <t>- zaščita IP 41, v skladu s standardom VDE</t>
  </si>
  <si>
    <t>- krmilna omara z vgrajeno močnostno enoto</t>
  </si>
  <si>
    <t>- mikroprocesorsko krmiljenje</t>
  </si>
  <si>
    <t>- elektronsko uravnavanje števila vrtljajev in moči</t>
  </si>
  <si>
    <t>- prikaz nešifriranega teksta za obvestila o delovanju in motnjah</t>
  </si>
  <si>
    <t>- števec obratovalnih ur, števec zagonov</t>
  </si>
  <si>
    <t>- tipka za zaustavitev v sili Napetost in frekvenca: 400V 3F+N 50Hz</t>
  </si>
  <si>
    <t>- tip sistema: TS-N.</t>
  </si>
  <si>
    <t>- zaščita pred direktnim udarom</t>
  </si>
  <si>
    <t>- zaščita pred indirektnim udarom: uporaba zaščitnega kroga (PE)</t>
  </si>
  <si>
    <t>- stopnja zaščite: IP40.</t>
  </si>
  <si>
    <t>- barva omarice: RAL7035 ali RAL7032.</t>
  </si>
  <si>
    <t xml:space="preserve">Prenos podatkov na daljavo / dostop do vzdrževanja na daljavo </t>
  </si>
  <si>
    <t>Vmesnik je mogoče direktno povezati z računalnikom. Alternativno je podatke mogoče na računalnik prenesti preko analognega oz. GSM modema, oziroma preko internetne povezave.</t>
  </si>
  <si>
    <t xml:space="preserve">Protihrupna komora obsega: </t>
  </si>
  <si>
    <t>nivo hrupa zunaj protihrupne komore znaša max 68dB na razdalji 7m.</t>
  </si>
  <si>
    <t>- za prezračevanje je uporabljen ventilator</t>
  </si>
  <si>
    <t xml:space="preserve">- prostor z elektro omaricami ima urejeno ustrezno prezračevanje. </t>
  </si>
  <si>
    <t>INDOP tip M50 MAN E0834 E302</t>
  </si>
  <si>
    <t>Dimniški priključek iz sledečih elementov:</t>
  </si>
  <si>
    <t>- priključni reducirni kos dušilnika zvoka na kompenzator</t>
  </si>
  <si>
    <t xml:space="preserve">  dimenzije DN150/DN80</t>
  </si>
  <si>
    <t xml:space="preserve">  dimenzije DN80 za ločitev enote za SPTE in dimnika</t>
  </si>
  <si>
    <t>SCHIEDEL tip ICS 5000</t>
  </si>
  <si>
    <t>Dvostenski dimnik - troslojna plinotesna dimovodna tuljava skladna s standardom EN 1856, notranja dimna cev dimenzije ø150 mm iz nerjavečega jekla 1.4404 debeline minimalno 0,5 mm, zunanja cev iz nerjavečega jekla 1.430, toplotna izolacija iz keramičnih vlaken debeline 25 mm, sestavljena iz sledečih elementov:</t>
  </si>
  <si>
    <t>- osnovna cev z obešali dolžine 5,0 metrov</t>
  </si>
  <si>
    <t>- pokrov proti padavinam (dežna kapa)</t>
  </si>
  <si>
    <t>Način pritrditve dimnika določi proizvajalec dimnika.</t>
  </si>
  <si>
    <t>Dušilnik zvoka, skladen s standardom EN 1856, s priključki dimenzije ø150 mm iz nerjavečega jekla 1.4404 debeline minimalno 0,5 mm, zunanja cev dimenzije ø350 mm iz nerjavečega jekla 1.430, toplotna izolacija iz keramičnih vlaken debeline 25 mm, odbojne komore s pregrado iz luknjičaste pločevine.</t>
  </si>
  <si>
    <t>TECHNOSON tip TCE10 DN150</t>
  </si>
  <si>
    <t>Točen način pritrditve dušilnika zvoka ter izdelavo podstavka določi proizvajalec pred izvedbo ob ogledu!</t>
  </si>
  <si>
    <t>ALLMESS tip CF ECHO II 10,0-270F+MBUSREP</t>
  </si>
  <si>
    <t>WILO tip STRATOS 50/1-9 EM</t>
  </si>
  <si>
    <t>REFLEX tip S 25/1,5/6,0</t>
  </si>
  <si>
    <r>
      <t>Q</t>
    </r>
    <r>
      <rPr>
        <vertAlign val="subscript"/>
        <sz val="10"/>
        <color theme="1"/>
        <rFont val="Arial"/>
        <family val="2"/>
        <charset val="238"/>
      </rPr>
      <t>priključna</t>
    </r>
    <r>
      <rPr>
        <sz val="10"/>
        <color theme="1"/>
        <rFont val="Arial"/>
        <family val="2"/>
        <charset val="238"/>
      </rPr>
      <t>=148,0 kW</t>
    </r>
  </si>
  <si>
    <r>
      <t>Q</t>
    </r>
    <r>
      <rPr>
        <vertAlign val="subscript"/>
        <sz val="10"/>
        <color theme="1"/>
        <rFont val="Arial"/>
        <family val="2"/>
        <charset val="238"/>
      </rPr>
      <t>el, generirana</t>
    </r>
    <r>
      <rPr>
        <sz val="10"/>
        <color theme="1"/>
        <rFont val="Arial"/>
        <family val="2"/>
        <charset val="238"/>
      </rPr>
      <t>=50,0 kW</t>
    </r>
  </si>
  <si>
    <r>
      <t>Q</t>
    </r>
    <r>
      <rPr>
        <vertAlign val="subscript"/>
        <sz val="10"/>
        <color theme="1"/>
        <rFont val="Arial"/>
        <family val="2"/>
        <charset val="238"/>
      </rPr>
      <t>top, generirana</t>
    </r>
    <r>
      <rPr>
        <sz val="10"/>
        <color theme="1"/>
        <rFont val="Arial"/>
        <family val="2"/>
        <charset val="238"/>
      </rPr>
      <t>=79,0 kW</t>
    </r>
  </si>
  <si>
    <r>
      <t>SCHIEDEL tip ICS 5000 ø150 mm</t>
    </r>
    <r>
      <rPr>
        <sz val="10"/>
        <color rgb="FF000000"/>
        <rFont val="Arial"/>
        <family val="2"/>
        <charset val="238"/>
      </rPr>
      <t xml:space="preserve"> </t>
    </r>
  </si>
  <si>
    <r>
      <t xml:space="preserve">Toplotna </t>
    </r>
    <r>
      <rPr>
        <sz val="10"/>
        <color rgb="FF000000"/>
        <rFont val="Arial"/>
        <family val="2"/>
        <charset val="238"/>
      </rPr>
      <t>izolacija</t>
    </r>
    <r>
      <rPr>
        <sz val="10"/>
        <color theme="1"/>
        <rFont val="Arial"/>
        <family val="2"/>
        <charset val="238"/>
      </rPr>
      <t xml:space="preserve"> obtočnih črpalk, ventilov, zapornih, regulacijskih ter ostalih elementov sistema</t>
    </r>
  </si>
  <si>
    <t>TOPLOTNI ČRPALKI TER RAZVOD OGREVNE IN HLADILNE VODE DO KLIMATA N1</t>
  </si>
  <si>
    <t>Dvig in postavitev toplotne črpalke na jekleno konstrukcijo na strehi objekta z uporabo dvigala ter ostalih pripomočkov za varno postavitev</t>
  </si>
  <si>
    <t>Zračno hlajen reverzibilen hladilen agragat, kompaktne izvedbe za zunanjo postavitev. Sestavljen iz naslednjih komponent:</t>
  </si>
  <si>
    <t>- Kompresorji: hermetični scroll kompresorji s termično zaščito pred preobremenitvijo, montirani na protivibracijskih nogicah ter tovarniško polnjeni z oljem. Oljni grelnik se vključi takoj po izklopu kompresorja, zaradi preprečitve redčenja olja s hladivom.</t>
  </si>
  <si>
    <t>- Konstrukcija: Ohišje je izdelano iz aluminijastih profilov ter profilov iz pocinkane pločevine.</t>
  </si>
  <si>
    <t>- Paneli: Zunanje površine naprave so izdelane iz barvane aluminijaste in pocinkane pločevine. Stranski pokrovi so demontažni in omogočajo dostop do vseh vitalni elementov naprave. Pokrovi so zvočno izolirani.</t>
  </si>
  <si>
    <t>-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t>
  </si>
  <si>
    <t>- Zunanji izmenjevalec (kondenzator): prenosnik je izdelan iz aluminijastih lamel, katere so z ekspanzijo bakrenih cevi pritrjene na cevi. Prenosnik je naddimenzioniran in omogoča podhlajevanje hladiva s čimer se zagotavlja ustrezna količina hladiva ekspanzijskemu ventilu.</t>
  </si>
  <si>
    <t>- Ventilatorji: Spiralni ventilatorji s tlačno litimi aluminijastimi lopaticami, rotorji motorjev s termično zaščito so direktno vezani na trifazno napetost. Zaščita IP54. Vstavljeni so v aerodinamično oblikovano ohišje in zaščiteni s protekcijsko zaščitno mrežo.</t>
  </si>
  <si>
    <t>- Hladilni krog vsebuje:</t>
  </si>
  <si>
    <t>- zamenljivo kislinsko odporno sušilno patrono,</t>
  </si>
  <si>
    <t>- protizmrzovalni sistem na dnu zunanjega izmenjevalca,</t>
  </si>
  <si>
    <t>- indikator vlage in hladiva,</t>
  </si>
  <si>
    <t>- stikalo visokega tlaka,</t>
  </si>
  <si>
    <t>- stikalo nizkega tlaka,</t>
  </si>
  <si>
    <t>- sprejemnik tekoče faze,</t>
  </si>
  <si>
    <t>- varnostni ventil visokega tlaka,</t>
  </si>
  <si>
    <t>- termostatski ekspanzijski ventil z regulatorjem,</t>
  </si>
  <si>
    <t>- 4-potni (reverzibilni) ventil,</t>
  </si>
  <si>
    <t>- nepovratni ventil,</t>
  </si>
  <si>
    <t>- tlačna stikala,</t>
  </si>
  <si>
    <t>Električni panel:</t>
  </si>
  <si>
    <t>Močnostni del enote vsebuje:</t>
  </si>
  <si>
    <t>- glavno izolirano stikalo,</t>
  </si>
  <si>
    <t>- izoliran transformator za dodatno napajanje,</t>
  </si>
  <si>
    <t>- varovalke kompresorjev in rele proti termični preobremenitvi,</t>
  </si>
  <si>
    <t>- varovalke ventilatorjev,</t>
  </si>
  <si>
    <t>- kontaktorji za kontrolo delovanja kompresorjev,</t>
  </si>
  <si>
    <t>- kontaktorji za kontrolo črpalke,</t>
  </si>
  <si>
    <t>- varovanje centrifugalne črpalke,</t>
  </si>
  <si>
    <t>- kontrola ventilatorjev (rezanje faz).</t>
  </si>
  <si>
    <t>Kontrolni del enote vsebuje:</t>
  </si>
  <si>
    <t>- kompenzacija "set pointa" glede na temp. okolice,</t>
  </si>
  <si>
    <t>- proporcionalna in integralno krmiljenje temperature vode,</t>
  </si>
  <si>
    <t>- protizmrzovalna zaščita,</t>
  </si>
  <si>
    <t>- timer kompresorjev / LED signal delovanja,</t>
  </si>
  <si>
    <t>- samodiagnostični sistem s takojšnjim izpisom napake,</t>
  </si>
  <si>
    <t>- funkcijski in upravljalni gumbi,</t>
  </si>
  <si>
    <t>- zaslon za prikazovanje števila obratovalnih ur kompresorjev,</t>
  </si>
  <si>
    <t>- možnost daljinskega vklopa (ON/OFF) – proste sponke,</t>
  </si>
  <si>
    <t>- rele za daljinsko signaliziranje napake,</t>
  </si>
  <si>
    <t>- vhod za nastavitev obratovalnih pogojev (signal 0-10V ali 4-20m za omejitev maksimalne absorbirane električne moči),</t>
  </si>
  <si>
    <t>- funkcija opozorila približevanja visokemu tlaku v hladilnem sistemu,</t>
  </si>
  <si>
    <t>- funkcija opozorila približevanja nizkim zunanjim temperaturam (proti zmrzovanju),</t>
  </si>
  <si>
    <t>- prikaz nastavljenih vrednosti, alarmov, parametrov delovanja,…</t>
  </si>
  <si>
    <t>- tipka za resetiranje in vklop/izklop enote,</t>
  </si>
  <si>
    <t>- krmiljenje črpalke.</t>
  </si>
  <si>
    <t>- posluževalni daljinski tablo</t>
  </si>
  <si>
    <t>Hidravlični sklop vsebuje:</t>
  </si>
  <si>
    <t>- varnostni ventil,</t>
  </si>
  <si>
    <t>- čistilni kos,</t>
  </si>
  <si>
    <t>-črpalni sklop (centrifugalna črpalka) dp=183 kPa</t>
  </si>
  <si>
    <t>- protizmrzovalno zaščito na črpalki,</t>
  </si>
  <si>
    <t>- odzračevalni ventil,</t>
  </si>
  <si>
    <t>- Eco Breeze (zvezna regulacija vrtljajev na kondenzatorjih)</t>
  </si>
  <si>
    <t>- vzmetne protivibracijske nogice</t>
  </si>
  <si>
    <t>- manometri za visok in nizek tlak</t>
  </si>
  <si>
    <t>- komunikacijski modul LONWORKS</t>
  </si>
  <si>
    <t>-fazni monitor</t>
  </si>
  <si>
    <t>Karakteristike:</t>
  </si>
  <si>
    <t>- El. priključna moč (400V/3ph./50Hz): 27,3 kW</t>
  </si>
  <si>
    <t>- EER (upoštevana tudi el.energija za ventilatorje, obtočne črpalke,….) ≥ 3,18</t>
  </si>
  <si>
    <t>- El. priključna moč (napetost 400/3/50Hz): 26,7kW</t>
  </si>
  <si>
    <t>- COP (upoštevana tudi el.energija za ventilatorje, obtočne črpalke in pa upoštevani odtaljevalni cikli….) ≥ 3,47</t>
  </si>
  <si>
    <t>- št. hermetičnih scroll kompresorjev: 2</t>
  </si>
  <si>
    <t>- št. hladilnih krogov: 2</t>
  </si>
  <si>
    <t>- št. stopenj regulacije: 2</t>
  </si>
  <si>
    <t>- hladilni medij: R407C</t>
  </si>
  <si>
    <t>- tiha akustična konfiguracija: zvočni tlak merjeno na 1m po EUROVENTU 8/1 (ISO9614) ≤ 66 dB(A)</t>
  </si>
  <si>
    <t>- masa v obratovanju: 834 kg</t>
  </si>
  <si>
    <t>-enota ne sme presegati dimenzij (DxŠxV): 2932x1100x1417mm</t>
  </si>
  <si>
    <t>- Certifikat EUROVENT</t>
  </si>
  <si>
    <t>- ENERGIJSKI RAZRED A (hlajenje in ogrevanje)</t>
  </si>
  <si>
    <t>- PED certifikat o tlačnem preskusu</t>
  </si>
  <si>
    <t>Opomba:toplotna črpalka pripravlja ogrevno vodo 60°C pri zunanji temperaturi -10°C, delovanje do zunanje temperature -18°C =&gt; priprava 55°C ogrevne vode.</t>
  </si>
  <si>
    <t>Dobavljeno z vsem tesnilnim in montažnim materialom, zagonom, navodili v slovenskem jeziku, ter poučevanje osebja</t>
  </si>
  <si>
    <t>CLIVET tip ELFOEnergy Medium</t>
  </si>
  <si>
    <t>WBAN-S-302-400TN-1PUS</t>
  </si>
  <si>
    <t>OPOPMBA:</t>
  </si>
  <si>
    <t>Primarni del jeklene konstrukcije (osnovni profili in postavitev na ravno streho) za postavitev toplotne črpalke, je zajet v gradbeno obrtniških delih</t>
  </si>
  <si>
    <t xml:space="preserve">Jeklena konstrukcija vroče cinkana (sekundarni del) za postavite toplotne črpalke oz hladilnega agregata na že pripravljeno podkonstrukcijo, skupaj z izvedbo odvoda kondenza v meteorno kanalizacijo </t>
  </si>
  <si>
    <t>Akumulator ogrevne/hladilne vode za zagotavljanje minimalne količine v sistemu pokončne izvedbe, komplet z montažnim materialom ter 2 x s prirobničnimi priključki DN100, tesnilnim in vijačnim materialom (dovod in povratek), avtomatskim odzračevanjem in izpustno polnilno pipico, termometroma, zaščiten s temeljno barvo, izoliran z izolacijo iz sintetičnega kavčuka in zaprto celično strukturo Armacell AF Armaflex, debeline 80 mm in zaščito pred mehanskimi poškodbami izolacije z Al pločevino.</t>
  </si>
  <si>
    <t>V= 500 l</t>
  </si>
  <si>
    <t>m = 700 kg</t>
  </si>
  <si>
    <t>SIMON tip AKU HL 500</t>
  </si>
  <si>
    <t>Ultrazvočni merilnik toplotne energije/hladu s prirobničnimi priključki, z ločeno računsko enoto ter dvema temperaturnima tipaloma s potopnima tuljkama, vgradnim modulom MBUSREP za priključitev na sistem za energetski nadzor in obvladovanje stroškov (NEOS), skupaj s protiprirobnicami, vmesnim kosom za vgradnjo v času poskusnega obratovanja, tesnilnim in vijačnim materialom</t>
  </si>
  <si>
    <t>ALLMESS tip USBR473 40,0-360F-KO</t>
  </si>
  <si>
    <t>Vgradnja tripotnega regulacijskega ventila z navojnimi priključki s priključnimi holandci, skupaj s tesnilnim materialom ter elektromotornega pogona z zveznim regulacijskim signalom</t>
  </si>
  <si>
    <t>Vgradnja tripotnega regulacijskega ventila s prirobničnimi priključki, skupaj s protiprirobnicami, tesnilnim in vijačnim materialom ter elektromotornega pogona z zveznim regulacijskim signalom</t>
  </si>
  <si>
    <t xml:space="preserve">REFLEX tip N100/1,5/3,0 </t>
  </si>
  <si>
    <t>DN 50, PN6</t>
  </si>
  <si>
    <t>Zaščitni ovoj razvodov ogrevne/hladilne vode vodenih vidno izdelan iz Al pločevine in spet s kniping vijaki</t>
  </si>
  <si>
    <t>ARMACELL tip ARMAFIX AF</t>
  </si>
  <si>
    <r>
      <t>- hladilna moč (režim 7/12°C, T</t>
    </r>
    <r>
      <rPr>
        <vertAlign val="subscript"/>
        <sz val="10"/>
        <color theme="1"/>
        <rFont val="Arial"/>
        <family val="2"/>
        <charset val="238"/>
      </rPr>
      <t>zun</t>
    </r>
    <r>
      <rPr>
        <sz val="10"/>
        <color theme="1"/>
        <rFont val="Arial"/>
        <family val="2"/>
        <charset val="238"/>
      </rPr>
      <t>= 35°C): 93,2 kW</t>
    </r>
  </si>
  <si>
    <r>
      <t>- grelna moč (režim 40/45°C, T</t>
    </r>
    <r>
      <rPr>
        <vertAlign val="subscript"/>
        <sz val="10"/>
        <color theme="1"/>
        <rFont val="Arial"/>
        <family val="2"/>
        <charset val="238"/>
      </rPr>
      <t>zun</t>
    </r>
    <r>
      <rPr>
        <sz val="10"/>
        <color theme="1"/>
        <rFont val="Arial"/>
        <family val="2"/>
        <charset val="238"/>
      </rPr>
      <t>= 7°C): 99,6 kW</t>
    </r>
  </si>
  <si>
    <r>
      <t xml:space="preserve">Zaprta </t>
    </r>
    <r>
      <rPr>
        <sz val="10"/>
        <color theme="1"/>
        <rFont val="Arial"/>
        <family val="2"/>
        <charset val="238"/>
      </rPr>
      <t>membranska</t>
    </r>
    <r>
      <rPr>
        <sz val="10"/>
        <color rgb="FF000000"/>
        <rFont val="Arial"/>
        <family val="2"/>
        <charset val="238"/>
      </rPr>
      <t xml:space="preserve"> raztezna posoda, komplet s priključnim kosom z zapornim ventilom s kapo proti nepooblaščenemu posluževanju in izpustno pipico ter montažnim materialom</t>
    </r>
  </si>
  <si>
    <r>
      <t xml:space="preserve">Odzračevalni lonček, skupaj s povezovalno cevko </t>
    </r>
    <r>
      <rPr>
        <sz val="10"/>
        <color theme="1"/>
        <rFont val="Arial"/>
        <family val="2"/>
        <charset val="238"/>
      </rPr>
      <t>f</t>
    </r>
    <r>
      <rPr>
        <sz val="10"/>
        <color rgb="FF000000"/>
        <rFont val="Arial"/>
        <family val="2"/>
        <charset val="238"/>
      </rPr>
      <t>10 dolžine cca 10 m, krogelnim ventilom DN 10, PN6 ter tesnilnim in pritrdilnim materialom</t>
    </r>
  </si>
  <si>
    <r>
      <t xml:space="preserve">Manometer v okroglem ohišju </t>
    </r>
    <r>
      <rPr>
        <sz val="10"/>
        <color theme="1"/>
        <rFont val="Arial"/>
        <family val="2"/>
        <charset val="238"/>
      </rPr>
      <t>f</t>
    </r>
    <r>
      <rPr>
        <sz val="10"/>
        <color rgb="FF000000"/>
        <rFont val="Arial"/>
        <family val="2"/>
        <charset val="238"/>
      </rPr>
      <t>80 mm, z varilnim kolčakom, navojnim priključkom DN 15, manometrsko navojno pipico DN 15, komplet z montažnim in z montažnim in tesnilnim materialom</t>
    </r>
  </si>
  <si>
    <r>
      <t xml:space="preserve">Termometer v okroglem ohišju </t>
    </r>
    <r>
      <rPr>
        <sz val="10"/>
        <color theme="1"/>
        <rFont val="Arial"/>
        <family val="2"/>
        <charset val="238"/>
      </rPr>
      <t>f</t>
    </r>
    <r>
      <rPr>
        <sz val="10"/>
        <color rgb="FF000000"/>
        <rFont val="Arial"/>
        <family val="2"/>
        <charset val="238"/>
      </rPr>
      <t>80, z navojnim priključkom R 1/2", komplet z montažnim in tesnilnim materialom</t>
    </r>
  </si>
  <si>
    <r>
      <t xml:space="preserve">- z merilnim območjem od +0 do +60 </t>
    </r>
    <r>
      <rPr>
        <sz val="10"/>
        <color theme="1"/>
        <rFont val="Arial"/>
        <family val="2"/>
        <charset val="238"/>
      </rPr>
      <t>°</t>
    </r>
    <r>
      <rPr>
        <sz val="10"/>
        <color rgb="FF000000"/>
        <rFont val="Arial"/>
        <family val="2"/>
        <charset val="238"/>
      </rPr>
      <t>C</t>
    </r>
  </si>
  <si>
    <r>
      <t>f</t>
    </r>
    <r>
      <rPr>
        <sz val="10"/>
        <color rgb="FF000000"/>
        <rFont val="Arial"/>
        <family val="2"/>
        <charset val="238"/>
      </rPr>
      <t xml:space="preserve"> 33,7 x 3,25 mm (DN25)</t>
    </r>
  </si>
  <si>
    <r>
      <t>f</t>
    </r>
    <r>
      <rPr>
        <sz val="10"/>
        <color rgb="FF000000"/>
        <rFont val="Arial"/>
        <family val="2"/>
        <charset val="238"/>
      </rPr>
      <t xml:space="preserve"> 60,3 x 3,65 mm (DN50)</t>
    </r>
  </si>
  <si>
    <r>
      <t>f</t>
    </r>
    <r>
      <rPr>
        <sz val="10"/>
        <color rgb="FF000000"/>
        <rFont val="Arial"/>
        <family val="2"/>
        <charset val="238"/>
      </rPr>
      <t xml:space="preserve"> 76,1 x 3,20 mm (DN65)</t>
    </r>
  </si>
  <si>
    <r>
      <t>f</t>
    </r>
    <r>
      <rPr>
        <sz val="10"/>
        <color rgb="FF000000"/>
        <rFont val="Arial"/>
        <family val="2"/>
        <charset val="238"/>
      </rPr>
      <t xml:space="preserve"> 88,9 x 3,60 mm (DN80)</t>
    </r>
  </si>
  <si>
    <r>
      <t>f</t>
    </r>
    <r>
      <rPr>
        <sz val="10"/>
        <color rgb="FF000000"/>
        <rFont val="Arial"/>
        <family val="2"/>
        <charset val="238"/>
      </rPr>
      <t xml:space="preserve"> 114,3 x 3,60 mm (DN100)</t>
    </r>
  </si>
  <si>
    <r>
      <t>Toplotna izolacija razvoda sanitarne hladne vode z izolacijskim ploščami iz sintetičnega kavčuka z zaprto celično strukturo. Cevna izolacija izpolnjuje pogoje za preprečevanje toplotnih izgub, korozije, rosenja in kondenzacije, prenosa hrupa na gradbeno konstrukcijo, elastična in odporna od -50</t>
    </r>
    <r>
      <rPr>
        <sz val="10"/>
        <color theme="1"/>
        <rFont val="Arial"/>
        <family val="2"/>
        <charset val="238"/>
      </rPr>
      <t>°</t>
    </r>
    <r>
      <rPr>
        <sz val="10"/>
        <color rgb="FF000000"/>
        <rFont val="Arial"/>
        <family val="2"/>
        <charset val="238"/>
      </rPr>
      <t xml:space="preserve">C do +105 </t>
    </r>
    <r>
      <rPr>
        <sz val="10"/>
        <color theme="1"/>
        <rFont val="Arial"/>
        <family val="2"/>
        <charset val="238"/>
      </rPr>
      <t>°</t>
    </r>
    <r>
      <rPr>
        <sz val="10"/>
        <color rgb="FF000000"/>
        <rFont val="Arial"/>
        <family val="2"/>
        <charset val="238"/>
      </rPr>
      <t>C, z visoko odpornostjo proti prehodu vodne pare (η&gt;10.000) skladno z EN 12086 in EN 13469 in nizko toplotno prevodnostjo (λd(0°C)=0,036 W/mK) skladno z EN 8497, skupaj z lepilom ter obdelavo fazonskih kosov ter armatur</t>
    </r>
  </si>
  <si>
    <r>
      <t>f</t>
    </r>
    <r>
      <rPr>
        <sz val="10"/>
        <color rgb="FF000000"/>
        <rFont val="Arial"/>
        <family val="2"/>
        <charset val="238"/>
      </rPr>
      <t xml:space="preserve"> 32 mm</t>
    </r>
  </si>
  <si>
    <r>
      <t xml:space="preserve">Cevni nosilci </t>
    </r>
    <r>
      <rPr>
        <sz val="10"/>
        <color rgb="FF000000"/>
        <rFont val="Arial"/>
        <family val="2"/>
        <charset val="238"/>
      </rPr>
      <t>razvoda</t>
    </r>
    <r>
      <rPr>
        <sz val="10"/>
        <color theme="1"/>
        <rFont val="Arial"/>
        <family val="2"/>
        <charset val="238"/>
      </rPr>
      <t xml:space="preserve"> hladilne vode za zaščito pred toplotnim mostom z nosilnim delom iz PUR/PIR vgrajeni v zaprtocelični izolacijski material skupaj z zunanjimi Al oblogami</t>
    </r>
  </si>
  <si>
    <r>
      <t xml:space="preserve">Polnjenje </t>
    </r>
    <r>
      <rPr>
        <sz val="10"/>
        <color rgb="FF000000"/>
        <rFont val="Arial"/>
        <family val="2"/>
        <charset val="238"/>
      </rPr>
      <t>sistema ogrevne/hladilne vode izven toplotnega ovoja stavbe</t>
    </r>
    <r>
      <rPr>
        <sz val="10"/>
        <color theme="1"/>
        <rFont val="Arial"/>
        <family val="2"/>
        <charset val="238"/>
      </rPr>
      <t xml:space="preserve"> ter varovanje toplotne črpalke do temperature -20°C s tovarniško pripravljeno mešanico protizmrzovalnega sredstva etilen gilkol (30%) / voda (70%)</t>
    </r>
  </si>
  <si>
    <t xml:space="preserve">28. Srednje težka navojna cev po SIST EN 10255 / DIN 2440 z atestom 2.2., skupaj s fitingi (T kosi, kolena, spojke, redukcije…), fazonskimi kosi, varilnim in obešalnim materialom ter dvakratnim popleskom z antikorozijsko barvo po predhodnem čiščenju ter odstranitvi korozije
OPOMBA: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
</t>
  </si>
  <si>
    <t xml:space="preserve">Jeklena brezšivna cev po SIST EN 10216-1 / DIN 1629 / DIN 2448 z atestom 3.1., skupaj s fitingi (T kosi, kolena, spojke, redukcije…), fazonskimi kosi, varilnim in obešalnim materialom ter dvakratnim popleskom z antikorozijsko barvo po predhodnem čiščenju ter odstranitvi korozije
OPOMBA: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
</t>
  </si>
  <si>
    <t>Delno praznjenje sistema ogrevne vode ter ponovno polnjenje sistema z mehčano vodo preko nevtralnega kationskega izmenjevalca, odzračevanje, tlačni in tesnostni preizkus omrežja, zagon sistema ter regulacija naprav</t>
  </si>
  <si>
    <t>DN 40, PN6</t>
  </si>
  <si>
    <t>DN 65, PN6</t>
  </si>
  <si>
    <t xml:space="preserve">HIDRAVLICNO URAVNOTEŽENJE OGREVALNEGA SISTEMA </t>
  </si>
  <si>
    <t>Prestavitev obstoječih razvodov električnih povezav ob izdelavi fasade</t>
  </si>
  <si>
    <t>Tlačni preizkus cevne instalacije z dušikom za posamezen mono ali multi split sistem</t>
  </si>
  <si>
    <t>Polnjenje posamezne enote mono ali multi split sisteme z ustreznim freonom</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</si>
  <si>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</si>
  <si>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Tlačna PP cev za lepljenje za odvod kondenzata, skupaj z vsemi fazonskimi kosi, vključno ves pritrdilni in montažni material</t>
  </si>
  <si>
    <t>PP d32</t>
  </si>
  <si>
    <t xml:space="preserve">Izdelava različnih utorov, odprtin in ostala gradbena dela za izvedbo instalacije hlajenja </t>
  </si>
  <si>
    <r>
      <t>Odklop</t>
    </r>
    <r>
      <rPr>
        <sz val="10"/>
        <color rgb="FF000000"/>
        <rFont val="Arial"/>
        <family val="2"/>
        <charset val="238"/>
      </rPr>
      <t xml:space="preserve"> posamezne enote mono ali multi split sistema</t>
    </r>
    <r>
      <rPr>
        <sz val="10"/>
        <color theme="1"/>
        <rFont val="Arial"/>
        <family val="2"/>
        <charset val="238"/>
      </rPr>
      <t xml:space="preserve"> iz električnega omrežja, označitev enote zaradi lažjega lociranja ob ponovni montaži, izpust plina, demontažo</t>
    </r>
    <r>
      <rPr>
        <sz val="10"/>
        <color rgb="FF000000"/>
        <rFont val="Arial"/>
        <family val="2"/>
        <charset val="238"/>
      </rPr>
      <t xml:space="preserve">, servisiranje enote, čiščenje, čiščenje in barvanje nosilne konstrukcije, </t>
    </r>
    <r>
      <rPr>
        <sz val="10"/>
        <color theme="1"/>
        <rFont val="Arial"/>
        <family val="2"/>
        <charset val="238"/>
      </rPr>
      <t>shranjevanje v primernem prostoru ter ponovna montaža po končanih delih</t>
    </r>
    <r>
      <rPr>
        <sz val="10"/>
        <color rgb="FF000000"/>
        <rFont val="Arial"/>
        <family val="2"/>
        <charset val="238"/>
      </rPr>
      <t xml:space="preserve"> </t>
    </r>
  </si>
  <si>
    <t>Demontaža obstoječe inštalacije in naprav v toplotni postaji skupaj z akumulatorjem sanitarne vode, toplotnim izmenjevalcem, vsemi ostalimi napravami, toplotnimi izmenjevalci, armaturami, črpalkami, cevnimi razvodi, izolacijo, uporaba dvigala in ostalih pripomočkov za varno odstranitev skupaj z odvozom na deponijo oziroma na podjetje za predelavo surovin ter pridobitvijo potrdila (ocena)</t>
  </si>
  <si>
    <t>Akumulator/zalogovnik sanitarne tople vode za centralno pripravo iz nerjavečega materiala 1.4401, tlačne stopnje PN10, vgrajeno magnezijevo anodno zaščito, prirobnico za čiščenje notranjosti, izolacijo iz kamene volne debeline 150 mm z Al oplaščenjem, skupaj z potopnimi tuljkami za vstavitev temperaturnih tipal (spodaj, sredina), dvemi nivojskimi termometri (spodaj, sredina), anodno zaščito, električnim grelcem s termostatom, varnostnim termostatom ter kontaktorsko omarico, dobavljeno skupaj z vsem montažnim materialom</t>
  </si>
  <si>
    <t>- 2 x DN 15 – tipali spodaj in sredina</t>
  </si>
  <si>
    <t>V = 2.000 l</t>
  </si>
  <si>
    <t>SIMON tip AKU RF 2000</t>
  </si>
  <si>
    <t>priklop na sistem za energetski nadzor in obvladovanje stroškov (NEOS): skupinsko javljanje napake</t>
  </si>
  <si>
    <t>GRÜNBECK tip MXA 6/4''</t>
  </si>
  <si>
    <t>DN 32, PN10</t>
  </si>
  <si>
    <t>Priklop na sistem za energetski nadzor in obvladovanje stroškov (NEOS): skupinsko javljanje napake</t>
  </si>
  <si>
    <t>Energetsko učinkovita cirkulacijska črpalka z zvezno regulacijo vrtljajev, z navojnimi priključki s priključnimi holandci, izolacijo, navojnimi gumijastimi kompenzatorji, IF modulom za priključitev na sistem za energetski nadzor in obvladovanje stroškov (NEOS), skupaj s tesnilnim in vijačnim materialom</t>
  </si>
  <si>
    <t>WILO tip STRATOS-Z 40/1-8 EM (PN10) + IF modul</t>
  </si>
  <si>
    <t>DN 32, PN 10</t>
  </si>
  <si>
    <t>CALEFFI tip 6000 LEGIOMIX</t>
  </si>
  <si>
    <t>Odštevalni vodomer za horizontalno vgradnjo z navojnimi priključki ter priključnimi holandci, opremljen z impulznim izhodom oziroma BUS modulom za priključitev na sistem za energetski nadzor in obvladovanje stroškov (NEOS), skupaj s prigrajenim lovilcem nesnage,navojnimi holandci, tesnilnim in vijačnim materialom</t>
  </si>
  <si>
    <t>HYDROMETER tip M-NR 101 20/2,5</t>
  </si>
  <si>
    <t>DN 50, PN 10 z izpustno pipico 3/8''</t>
  </si>
  <si>
    <t>f 42,4 x 3,25 mm (DN 32)</t>
  </si>
  <si>
    <r>
      <t>H</t>
    </r>
    <r>
      <rPr>
        <vertAlign val="subscript"/>
        <sz val="10"/>
        <color rgb="FF000000"/>
        <rFont val="Arial"/>
        <family val="2"/>
        <charset val="238"/>
      </rPr>
      <t>max</t>
    </r>
    <r>
      <rPr>
        <sz val="10"/>
        <color rgb="FF000000"/>
        <rFont val="Arial"/>
        <family val="2"/>
        <charset val="238"/>
      </rPr>
      <t xml:space="preserve"> = 3,0 m (z upoštevanjem izolacije)</t>
    </r>
  </si>
  <si>
    <r>
      <t>Q</t>
    </r>
    <r>
      <rPr>
        <vertAlign val="subscript"/>
        <sz val="10"/>
        <color rgb="FF000000"/>
        <rFont val="Arial"/>
        <family val="2"/>
        <charset val="238"/>
      </rPr>
      <t>nom</t>
    </r>
    <r>
      <rPr>
        <sz val="10"/>
        <color rgb="FF000000"/>
        <rFont val="Arial"/>
        <family val="2"/>
        <charset val="238"/>
      </rPr>
      <t xml:space="preserve"> = 22,0 m</t>
    </r>
    <r>
      <rPr>
        <vertAlign val="superscript"/>
        <sz val="10"/>
        <color rgb="FF000000"/>
        <rFont val="Arial"/>
        <family val="2"/>
        <charset val="238"/>
      </rPr>
      <t>3</t>
    </r>
    <r>
      <rPr>
        <sz val="10"/>
        <color rgb="FF000000"/>
        <rFont val="Arial"/>
        <family val="2"/>
        <charset val="238"/>
      </rPr>
      <t>/h (Dp = 0,2 bar)</t>
    </r>
  </si>
  <si>
    <r>
      <t>Q</t>
    </r>
    <r>
      <rPr>
        <vertAlign val="subscript"/>
        <sz val="10"/>
        <color rgb="FF000000"/>
        <rFont val="Arial"/>
        <family val="2"/>
        <charset val="238"/>
      </rPr>
      <t>n</t>
    </r>
    <r>
      <rPr>
        <sz val="10"/>
        <color rgb="FF000000"/>
        <rFont val="Arial"/>
        <family val="2"/>
        <charset val="238"/>
      </rPr>
      <t xml:space="preserve"> = 32,5 m</t>
    </r>
    <r>
      <rPr>
        <vertAlign val="superscript"/>
        <sz val="10"/>
        <color rgb="FF000000"/>
        <rFont val="Arial"/>
        <family val="2"/>
        <charset val="238"/>
      </rPr>
      <t>3</t>
    </r>
    <r>
      <rPr>
        <sz val="10"/>
        <color rgb="FF000000"/>
        <rFont val="Arial"/>
        <family val="2"/>
        <charset val="238"/>
      </rPr>
      <t>/h (Dp=1,0 bar)</t>
    </r>
  </si>
  <si>
    <r>
      <t>GRÜNBECK tip DK-2 2''</t>
    </r>
    <r>
      <rPr>
        <sz val="10"/>
        <color rgb="FF000000"/>
        <rFont val="Arial"/>
        <family val="2"/>
        <charset val="238"/>
      </rPr>
      <t xml:space="preserve"> </t>
    </r>
  </si>
  <si>
    <r>
      <t>Dvojna avtomatska naprava za mehčanje vode po DIN 1988 z nazivnim priključnim premer 5/4", nazivno kapaciteto 2x336°dH x m³, volumenski tok 6,0 m</t>
    </r>
    <r>
      <rPr>
        <vertAlign val="superscript"/>
        <sz val="10"/>
        <color rgb="FF000000"/>
        <rFont val="Arial"/>
        <family val="2"/>
        <charset val="238"/>
      </rPr>
      <t>3</t>
    </r>
    <r>
      <rPr>
        <sz val="10"/>
        <color rgb="FF000000"/>
        <rFont val="Arial"/>
        <family val="2"/>
        <charset val="238"/>
      </rPr>
      <t>/h pri Dp = 1,5 bara pri mehčanju vode na &lt; 0,1 °dH. Ščiti cevovod in priključene naprave pred motnjami, ki jih povzroča izločanje zemljoalkalijskih karbonatov iz vode. Mehčalna naprava je volumetrično krmiljena mehčalna naprava z dvema vzporedno povezanima ionskima rezervoarjema, ki izmenoma zagotavljata neprekinjen dotok mehke vode. Elektronska krmilna enota preko enega večpotnega krmilnega ventila avtomatsko preklaplja med rezervoarjema in krmili regeneracijski proces. Krmilna enota nadzira delovanje s pomočjo impulzov vodnega merilnika, ki je nameščen v cevi z že omehčano vodo. Za količinsko krmiljenje mehčalne naprave moramo vnesti podatka o vhodni in izhodni trdoti vode. Na podlagi vnesenih parametrov lahko krmilna elektronska enota izračuna količino omehčane vode med dvema regeneracijama. S tremi tipkami in LCD prikazovalnikom lahko nadzorujemo in programiramo vse stopnje delovanja ter ročno prožimo regeneracijo. Z napravo dobaviti tabletirano sol za prvo polnjenje, ter merilni pribor za merjenje celotne trdote vode. Naprava je dobavljena z vsem vijačnim, tesnilnim ter montažnim materialom, mešalnim ventilom OVP R 1 ¼“, detektorjem nivoja soli v posodi za slanico</t>
    </r>
  </si>
  <si>
    <r>
      <t>Q</t>
    </r>
    <r>
      <rPr>
        <vertAlign val="subscript"/>
        <sz val="10"/>
        <color rgb="FF000000"/>
        <rFont val="Arial"/>
        <family val="2"/>
        <charset val="238"/>
      </rPr>
      <t>nom</t>
    </r>
    <r>
      <rPr>
        <sz val="10"/>
        <color rgb="FF000000"/>
        <rFont val="Arial"/>
        <family val="2"/>
        <charset val="238"/>
      </rPr>
      <t xml:space="preserve"> = 6,0 m</t>
    </r>
    <r>
      <rPr>
        <vertAlign val="superscript"/>
        <sz val="10"/>
        <color rgb="FF000000"/>
        <rFont val="Arial"/>
        <family val="2"/>
        <charset val="238"/>
      </rPr>
      <t>3</t>
    </r>
    <r>
      <rPr>
        <sz val="10"/>
        <color rgb="FF000000"/>
        <rFont val="Arial"/>
        <family val="2"/>
        <charset val="238"/>
      </rPr>
      <t>/h</t>
    </r>
  </si>
  <si>
    <r>
      <t>GRÜNBECK tip GENO-mat duo WE 330</t>
    </r>
    <r>
      <rPr>
        <sz val="10"/>
        <color rgb="FF000000"/>
        <rFont val="Arial"/>
        <family val="2"/>
        <charset val="238"/>
      </rPr>
      <t xml:space="preserve"> </t>
    </r>
  </si>
  <si>
    <r>
      <t xml:space="preserve">Elektronski mešalni ventil z navojnimi priključki, elektromotornim pogonom, elektro regulacijsko omarico za krmiljenje pravilnega delovanja, temperaturnimi tipali s potopnimi </t>
    </r>
    <r>
      <rPr>
        <sz val="10"/>
        <color rgb="FF000000"/>
        <rFont val="Arial"/>
        <family val="2"/>
        <charset val="238"/>
      </rPr>
      <t>tuljkami</t>
    </r>
    <r>
      <rPr>
        <sz val="10"/>
        <color theme="1"/>
        <rFont val="Arial"/>
        <family val="2"/>
        <charset val="238"/>
      </rPr>
      <t>, skupaj s tesnilnim in vijačnim materialom</t>
    </r>
  </si>
  <si>
    <r>
      <t>T</t>
    </r>
    <r>
      <rPr>
        <vertAlign val="subscript"/>
        <sz val="10"/>
        <color theme="1"/>
        <rFont val="Arial"/>
        <family val="2"/>
        <charset val="238"/>
      </rPr>
      <t>mix</t>
    </r>
    <r>
      <rPr>
        <sz val="10"/>
        <color theme="1"/>
        <rFont val="Arial"/>
        <family val="2"/>
        <charset val="238"/>
      </rPr>
      <t xml:space="preserve"> = 75°C</t>
    </r>
  </si>
  <si>
    <r>
      <t>T</t>
    </r>
    <r>
      <rPr>
        <vertAlign val="subscript"/>
        <sz val="10"/>
        <color theme="1"/>
        <rFont val="Arial"/>
        <family val="2"/>
        <charset val="238"/>
      </rPr>
      <t>max</t>
    </r>
    <r>
      <rPr>
        <sz val="10"/>
        <color theme="1"/>
        <rFont val="Arial"/>
        <family val="2"/>
        <charset val="238"/>
      </rPr>
      <t xml:space="preserve"> = 100°C</t>
    </r>
  </si>
  <si>
    <r>
      <t>V</t>
    </r>
    <r>
      <rPr>
        <vertAlign val="subscript"/>
        <sz val="10"/>
        <color rgb="FF000000"/>
        <rFont val="Arial"/>
        <family val="2"/>
        <charset val="238"/>
      </rPr>
      <t>min</t>
    </r>
    <r>
      <rPr>
        <sz val="10"/>
        <color rgb="FF000000"/>
        <rFont val="Arial"/>
        <family val="2"/>
        <charset val="238"/>
      </rPr>
      <t>= 1,0 m</t>
    </r>
    <r>
      <rPr>
        <vertAlign val="superscript"/>
        <sz val="10"/>
        <color rgb="FF000000"/>
        <rFont val="Arial"/>
        <family val="2"/>
        <charset val="238"/>
      </rPr>
      <t>3</t>
    </r>
    <r>
      <rPr>
        <sz val="10"/>
        <color rgb="FF000000"/>
        <rFont val="Arial"/>
        <family val="2"/>
        <charset val="238"/>
      </rPr>
      <t>/h</t>
    </r>
  </si>
  <si>
    <r>
      <t>k</t>
    </r>
    <r>
      <rPr>
        <vertAlign val="subscript"/>
        <sz val="10"/>
        <color theme="1"/>
        <rFont val="Arial"/>
        <family val="2"/>
        <charset val="238"/>
      </rPr>
      <t>v</t>
    </r>
    <r>
      <rPr>
        <sz val="10"/>
        <color theme="1"/>
        <rFont val="Arial"/>
        <family val="2"/>
        <charset val="238"/>
      </rPr>
      <t xml:space="preserve"> = 21,2 m</t>
    </r>
    <r>
      <rPr>
        <vertAlign val="superscript"/>
        <sz val="10"/>
        <color theme="1"/>
        <rFont val="Arial"/>
        <family val="2"/>
        <charset val="238"/>
      </rPr>
      <t>3</t>
    </r>
    <r>
      <rPr>
        <sz val="10"/>
        <color theme="1"/>
        <rFont val="Arial"/>
        <family val="2"/>
        <charset val="238"/>
      </rPr>
      <t>/h</t>
    </r>
  </si>
  <si>
    <r>
      <t>N</t>
    </r>
    <r>
      <rPr>
        <vertAlign val="subscript"/>
        <sz val="10"/>
        <color theme="1"/>
        <rFont val="Arial"/>
        <family val="2"/>
        <charset val="238"/>
      </rPr>
      <t>e</t>
    </r>
    <r>
      <rPr>
        <sz val="10"/>
        <color theme="1"/>
        <rFont val="Arial"/>
        <family val="2"/>
        <charset val="238"/>
      </rPr>
      <t>= 20 W</t>
    </r>
  </si>
  <si>
    <r>
      <t>p</t>
    </r>
    <r>
      <rPr>
        <vertAlign val="subscript"/>
        <sz val="10"/>
        <color rgb="FF000000"/>
        <rFont val="Arial"/>
        <family val="2"/>
        <charset val="238"/>
      </rPr>
      <t>st</t>
    </r>
    <r>
      <rPr>
        <sz val="10"/>
        <color rgb="FF000000"/>
        <rFont val="Arial"/>
        <family val="2"/>
        <charset val="238"/>
      </rPr>
      <t xml:space="preserve"> = 5,0 bar</t>
    </r>
  </si>
  <si>
    <t>Demontaža obstoječih klimatskih naprav, kanalskih razvodov ter ostale strojne opreme povezane s prezračevanjem in klimatizacijo v objektu</t>
  </si>
  <si>
    <t>Dvig in postavitev klimatske naprave na jekleno konstrukcijo na strehi objekta z uporabo dvigala ter ostalih pripomočkov za varno postavitev</t>
  </si>
  <si>
    <t>m = cca. 8000 kg</t>
  </si>
  <si>
    <t>RL velikosti 21/21</t>
  </si>
  <si>
    <t>Strešni radialni odvodni ventilator z dušilno oblogo za odvod zraka, skupaj s pritrdilnim in montažnim materialom, podstavkom, jadrovinastim priključkom, dušilnikom zvoka (min 8 dB pri 250 Hz), protipovratno loputo, frekvenčnim regulatorjem ter servisnim stikalom. V ponudbi zajeti ožičenje ter komunikacijsko povezavo na elektrokrmilno omaro klimata N1</t>
  </si>
  <si>
    <t>m= 179 kg</t>
  </si>
  <si>
    <t>Projektirana rešitev:</t>
  </si>
  <si>
    <t>Systemair tip:</t>
  </si>
  <si>
    <t>DVV 800D6 IE2</t>
  </si>
  <si>
    <t>ali adekvatno.</t>
  </si>
  <si>
    <t>Pravokotna regulacijska žaluzija, namenjena dodatni regulaciji pretoka zraka, skupaj s pritrdilnim materialom;</t>
  </si>
  <si>
    <t>650×250</t>
  </si>
  <si>
    <t>550×250</t>
  </si>
  <si>
    <t>IMP Klima, d.o.o. tip:</t>
  </si>
  <si>
    <t>RŽ-1B/R</t>
  </si>
  <si>
    <t>Pravokotni deflektor izdelan iz jeklene pločevine namenjen izpuhu zavrženega zraka klimatske naprave, vključno ves montažni in pritrdilni material;</t>
  </si>
  <si>
    <t>1600×800</t>
  </si>
  <si>
    <t>Fiksna jeklena zračna rešetka, skupaj z zaščitno mrežo in montažnim materialom, prirejena za vgradnjo v vrata, skupaj s protiokvirjem;</t>
  </si>
  <si>
    <t>600 × 500</t>
  </si>
  <si>
    <t>JZR-6</t>
  </si>
  <si>
    <t>Fiksna jeklena zračna rešetka, skupaj z zaščitno mrežo in montažnim materialom, prirejena za vgradnjo v steno, skupaj s protiokvirjem;</t>
  </si>
  <si>
    <t>JZR-6/3</t>
  </si>
  <si>
    <t>- višina dušilnika: H = 600 mm</t>
  </si>
  <si>
    <t>DZ-200/2 600×600×1500</t>
  </si>
  <si>
    <t>Jadrovinasti priključek za priklop enote SPTE in izpušnega kanala;</t>
  </si>
  <si>
    <t>ø350</t>
  </si>
  <si>
    <t>650×250; L=300</t>
  </si>
  <si>
    <t>550×250; L=300</t>
  </si>
  <si>
    <t>PL-21-90/E16/DO</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</si>
  <si>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II po standardu SIST EN 1507:2006.</t>
  </si>
  <si>
    <t>V kanalski razvod morajo biti nameščene revizijske odprtine po SIST EN 12097:2007.</t>
  </si>
  <si>
    <t>Toplotna izolacija kanalov vtočnega zraka, vodenih v notranjih prostorih z materialom iz kamene volne debeline 20 mm ter kaširano s parozaporno mikroarmirano Al folijo;</t>
  </si>
  <si>
    <t>Toplotna izolacija kanalov vtočnega in odtočnega zraka, vodenih po strehi objekta z materialom iz kamene volne debeline 100 mm ter kaširano s parozaporno mikroarmirano Al folijo;</t>
  </si>
  <si>
    <t>Dobava in montaža kanala s požarno odpornostjo EIS 60, izvedeno kot protipožarna obloga pločevinastih prezračevalnih kanalov. Material iz plošč iz kalcijevega silikata, negorljive A1 po SIST EN 13501-1, (npr. Promatect LS) enoslojno, debeline 35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tri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</si>
  <si>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</si>
  <si>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t xml:space="preserve">Demontaža obstoječih spuščenih stropov, čiščenje, shranjevanje v primernem prostoru ter ponovna montaža po končanih delih </t>
  </si>
  <si>
    <t>Krožnikasti prezračevalni ventil za prezračevanje spuščenega stropa, skupaj z montažnim in pritrdilnim materialom</t>
  </si>
  <si>
    <t>Hidria IMP Klima tip PV-1 velikost 100</t>
  </si>
  <si>
    <t>Prezračevalne ventile se montira v spuščen strop v pritličju na lokaciji vodenja plinske inštalacije nad spuščenim stropom</t>
  </si>
  <si>
    <t>Požarni ventil za preprečevanje širjenja požara med požarnimi sektorji in celicami, skupaj s termičnim sprožilom, zapornim mehanizmom ter pritrdilnim in montažnim materialom. Požarna odpornost ventila znaša 90 minut.</t>
  </si>
  <si>
    <t>Hidria IMP Klima tip PPV-K90 velikost 160</t>
  </si>
  <si>
    <t>Požarne ventile se montira na lokaciji inštalacijskega jaška v pritličju ter 4. nadstropju zaradi vodenja plinske inštalacije v inštalacijskem jašku in upoštevanju potreb po naravnem prezračevanju jaška.</t>
  </si>
  <si>
    <t>dolžina oboda cevi do 0,5m (f 150 -f 200)</t>
  </si>
  <si>
    <r>
      <t>V</t>
    </r>
    <r>
      <rPr>
        <vertAlign val="subscript"/>
        <sz val="10"/>
        <color theme="1"/>
        <rFont val="Arial"/>
        <family val="2"/>
        <charset val="238"/>
      </rPr>
      <t xml:space="preserve">do </t>
    </r>
    <r>
      <rPr>
        <sz val="10"/>
        <color theme="1"/>
        <rFont val="Arial"/>
        <family val="2"/>
        <charset val="238"/>
      </rPr>
      <t>= 15.000 m</t>
    </r>
    <r>
      <rPr>
        <vertAlign val="superscript"/>
        <sz val="10"/>
        <color theme="1"/>
        <rFont val="Arial"/>
        <family val="2"/>
        <charset val="238"/>
      </rPr>
      <t>3</t>
    </r>
    <r>
      <rPr>
        <sz val="10"/>
        <color theme="1"/>
        <rFont val="Arial"/>
        <family val="2"/>
        <charset val="238"/>
      </rPr>
      <t>/h</t>
    </r>
  </si>
  <si>
    <r>
      <t>H</t>
    </r>
    <r>
      <rPr>
        <vertAlign val="subscript"/>
        <sz val="10"/>
        <color theme="1"/>
        <rFont val="Arial"/>
        <family val="2"/>
        <charset val="238"/>
      </rPr>
      <t xml:space="preserve">ex </t>
    </r>
    <r>
      <rPr>
        <sz val="10"/>
        <color theme="1"/>
        <rFont val="Arial"/>
        <family val="2"/>
        <charset val="238"/>
      </rPr>
      <t>= 280 Pa</t>
    </r>
  </si>
  <si>
    <r>
      <t>N</t>
    </r>
    <r>
      <rPr>
        <vertAlign val="subscript"/>
        <sz val="10"/>
        <color theme="1"/>
        <rFont val="Arial"/>
        <family val="2"/>
        <charset val="238"/>
      </rPr>
      <t xml:space="preserve">e </t>
    </r>
    <r>
      <rPr>
        <sz val="10"/>
        <color theme="1"/>
        <rFont val="Arial"/>
        <family val="2"/>
        <charset val="238"/>
      </rPr>
      <t>= 5,5 kW</t>
    </r>
  </si>
  <si>
    <r>
      <t>m</t>
    </r>
    <r>
      <rPr>
        <vertAlign val="superscript"/>
        <sz val="10"/>
        <color theme="1"/>
        <rFont val="Arial"/>
        <family val="2"/>
        <charset val="238"/>
      </rPr>
      <t>2</t>
    </r>
  </si>
  <si>
    <r>
      <t xml:space="preserve">Izdelava požarno odpornih </t>
    </r>
    <r>
      <rPr>
        <sz val="10"/>
        <color theme="1"/>
        <rFont val="Arial"/>
        <family val="2"/>
        <charset val="238"/>
      </rPr>
      <t>prebojev</t>
    </r>
    <r>
      <rPr>
        <sz val="10"/>
        <color rgb="FF000000"/>
        <rFont val="Arial"/>
        <family val="2"/>
        <charset val="238"/>
      </rPr>
      <t xml:space="preserve"> na prehodih cevi skozi meje požarnih celic in sektorjev po SIST EN 1366-3 skupaj z označbo prebojev ter izdelavo tehnične dokumentacije z dokumentiranjem vseh prebojev</t>
    </r>
  </si>
  <si>
    <t>Plinska omarica iz RF pločevine za zaporno plinsko pipo, skupaj z montažnim in pritrdilnim materialom</t>
  </si>
  <si>
    <t>dimenzije 700 x500x 300</t>
  </si>
  <si>
    <t>Enostopenjski regulator tlaka plina s prirobničnimi priključki, z varnostno zapornim ventilom SAV ter varnostnim izpustnim ventilom SVB z oddušnikom iz srednje težke navojne cevi DN20 po SIST EN 10255 / DIN 2440 z atestom 2.2., skupaj s fitingi (T kosi, kolena, spojke, redukcije…), fazonskimi kosi, varilnim in obešalnim materialom ter odstranitvjo korozije in čiščenjem cevi, dvakratnim popleskom z antikorozijsko barvo ter pleskanjem z rumeno barvo po barvni lestvici RAL 1021 dolžine 3 m, skupaj s protiprirobnicami, tesnilnim in vijačnim materialom</t>
  </si>
  <si>
    <t>ITRON tip 233 DN 50 ali enakovredni</t>
  </si>
  <si>
    <t>pvstopni = 1 bar</t>
  </si>
  <si>
    <t>pizstopni = 100 mbar</t>
  </si>
  <si>
    <t>Konzola za pritrditev regulacijsko merilne proge, izdelana iz vročecinkanih jeklenih profilov, skupaj z montažnim in vijačnim materialom</t>
  </si>
  <si>
    <t>Rotacijski plinomer za medprirobnično vgradnjo, dobavljen z elektronskim volumskim korektorjem tlaka in temperature, skupaj s tipali, tuljkami, protiprirobnicami, vijačnim in tesnilnim materialom</t>
  </si>
  <si>
    <t>ELSTER tip RVG s elektronskim volumskim korektorjem tlaka in temperature DRESSER tip PTZ LOG MC2 ali enakovredni</t>
  </si>
  <si>
    <t>G 16, DN 40</t>
  </si>
  <si>
    <t>G 25, DN 50</t>
  </si>
  <si>
    <t>Plinski filter s prirobničnimi priključki, dobavljen z diferenčnim manometrom ter zapornimi pipicami, skupaj s protiprirobnicami, tesnilnim in vijačnim materialom</t>
  </si>
  <si>
    <t>DUNGS tip 40050/4 ali enakovredni</t>
  </si>
  <si>
    <t>DN 50</t>
  </si>
  <si>
    <t>Plinski zaporni elektromagnetni ventil s prirobničnimi priključki, normalno zaprt, 230 V, čas zapiranja &lt; 1 s, pmax=200 mbar, skupaj s protiprirobnicami, tesnilnim in vijačnim materialom ter ožičenjem</t>
  </si>
  <si>
    <t>DUNGS tip MVD 2065/5 ali enakovredni</t>
  </si>
  <si>
    <t>DN 65, PN 1</t>
  </si>
  <si>
    <t>DUNGS tip FRS ali enakovredni</t>
  </si>
  <si>
    <t>DN 40</t>
  </si>
  <si>
    <t>Zaporni element s termičnim varovalom, tlačne stopnje NP 16, standardne dolžine, atestiran za zemeljski plin, z ročko za posluževanje, skupaj s tesnilnim materialom</t>
  </si>
  <si>
    <t>DN 25 (samo montaža)</t>
  </si>
  <si>
    <t>Fleksibilna pletena vezna cev dolžine 500 mm iz nerjavečega materiala 1.4301 z navojnimi priključki, tlačne stopnje NP 16, atestirana za zemeljski plin skupaj s tesnilnim materialom</t>
  </si>
  <si>
    <t>STENFLEX ali enakovredni</t>
  </si>
  <si>
    <t>Krogelna pipa s prirobničnima priključkoma z ročko za posluževanje tlačne stopnje NP 16, standardne dolžine, atestirana za zemeljski plin, skupaj s protiprirobnicama, tesnili in vijaki,</t>
  </si>
  <si>
    <t>Jeklena brezšivna cev po SIST EN 10216-1 / DIN 1629 / DIN 2448 z atestom 3.1., skupaj s fitingi (T kosi, kolena, spojke, redukcije…), fazonskimi kosi, varilnim in obešalnim materialom ter odstranitvjo korozije in čiščenjem cevi, dvakratnim popleskom z antikorozijsko barvo ter pleskanjem z rumeno barvo po barvni lestvici RAL 1021</t>
  </si>
  <si>
    <t>Prehodni kos za prehod plinske cevi skozi steno izdelan po detajlu</t>
  </si>
  <si>
    <t>za cev</t>
  </si>
  <si>
    <t>DN 65 (DN 100) L= 200 mm</t>
  </si>
  <si>
    <t>DN 65 (DN 100) L= 400 mm</t>
  </si>
  <si>
    <t>DN 65 (DN 100) L= 1200 mm</t>
  </si>
  <si>
    <t>DN 65 (DN 100) L= 1800 mm</t>
  </si>
  <si>
    <t>Priključitev plinskih trošil</t>
  </si>
  <si>
    <t>Tlačni preizkus omrežja s strani distributerja plina, spuščanje plina v napeljavo, odzračevanje, izdaja atestov, poskusni zagon, ureguliranje vseh elementov</t>
  </si>
  <si>
    <t>Vrtanje, dolbenje, izdelava utorov ter ostala gradbena dela povezana z izdelavo plinske inštalacije</t>
  </si>
  <si>
    <t>f 76,1 x 3,20 mm (DN 65)</t>
  </si>
  <si>
    <r>
      <t>V = 53,4 Sm</t>
    </r>
    <r>
      <rPr>
        <vertAlign val="superscript"/>
        <sz val="10"/>
        <color theme="1"/>
        <rFont val="Arial"/>
        <family val="2"/>
        <charset val="238"/>
      </rPr>
      <t>3</t>
    </r>
    <r>
      <rPr>
        <sz val="10"/>
        <color theme="1"/>
        <rFont val="Arial"/>
        <family val="2"/>
        <charset val="238"/>
      </rPr>
      <t>/h</t>
    </r>
  </si>
  <si>
    <t>MEDICINSKI PLINI</t>
  </si>
  <si>
    <t>Prestavitev obstoječe kompresorske postaje ki zajema:</t>
  </si>
  <si>
    <t>a) kompresorski agregat za proizvodnjo komprimiranega zraka sestoječ iz:</t>
  </si>
  <si>
    <t xml:space="preserve"> - 3 x kompresor</t>
  </si>
  <si>
    <t xml:space="preserve"> - horizontalna tlačna posoda 250 l</t>
  </si>
  <si>
    <t>- elektro omarica</t>
  </si>
  <si>
    <t xml:space="preserve"> - pripadajoči zaporni ventili</t>
  </si>
  <si>
    <t>b) kompresorski agregat za proizvodnjo komprimiranega zraka sestoječ iz:</t>
  </si>
  <si>
    <t xml:space="preserve"> - 9 x kompresor na skupnem nosilnem okvirju okvirnih dimenzij 3500x600x2000 mm</t>
  </si>
  <si>
    <t>c) horizontalna tlačna posoda cca 500 l</t>
  </si>
  <si>
    <t>d) fiterna proga za kompr. zrak</t>
  </si>
  <si>
    <t>e) sušilnik zraka dimenzij 370 x 500 x764 mm (44 kg)</t>
  </si>
  <si>
    <t>Prestavitev zajema demontažo oziroma razstavljanje vseh obstoječih elementov kompresorske postaje, prestavitev na novo lokacijo (prestavitev se izvede v isti etaži za cca 15 m), ponovna montaža vseh elementov ter zagon s stani pooblaščenega serviserja</t>
  </si>
  <si>
    <t>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t>
  </si>
  <si>
    <t>Fitingi (kolena, loki, reducirni kosi, T-kosi, mufe...)morajo odgovarjati DIN EN 1254 in se morajo spajkati z materialom po DIN 8512.</t>
  </si>
  <si>
    <t>Ø 28 x 1,5 mm (max. del. tlak 54 bar)</t>
  </si>
  <si>
    <t>Srebrni lot za spajkanje bakrenih elementov in cevi, za obratovalne temperature do 7100C. Lot v skladu z DIN EN 1044. Kolut je iz žice premera 1,5 mm ali v palčkah.</t>
  </si>
  <si>
    <t>Naročilo po zahtevnosti razvoda.</t>
  </si>
  <si>
    <t>Mast za pomoč pri trdem lotanju bakra in medeninastih materialov</t>
  </si>
  <si>
    <t>Sredstvo za testiranje tesnosti cevovodov, ventilov, itd.</t>
  </si>
  <si>
    <t>Obešalni material za cevi, sestoječ iz:</t>
  </si>
  <si>
    <t xml:space="preserve"> - cevnih objemk različnih dimenzij</t>
  </si>
  <si>
    <t xml:space="preserve"> - U-tirnice, za več cevi</t>
  </si>
  <si>
    <t xml:space="preserve"> - C-tirnice</t>
  </si>
  <si>
    <t xml:space="preserve"> - drsne matice</t>
  </si>
  <si>
    <t xml:space="preserve"> - stenski nosilci iz jeklene pločevine, pocinkani</t>
  </si>
  <si>
    <t xml:space="preserve"> - konzole iz jeklene pločevine, pocinkane</t>
  </si>
  <si>
    <t xml:space="preserve"> - sistemski vijaki z matico, podložko in plastično podlogo</t>
  </si>
  <si>
    <t xml:space="preserve"> - razni vijaki in matice, PVC vložki</t>
  </si>
  <si>
    <t>Oznake cevi, samolepilne, s smernimi puščicami, simbolnimi oznakami, barve po ISO 32 in ISO 5359 ali nevtralne barve</t>
  </si>
  <si>
    <t>Tlačni preizkusi in preizkusi delovanja sistema ter kontrola pravilnosti na posameznih priključkih, uregulacija sistema, zagon, poskusno obratovanje, z meritvami in zapisniki</t>
  </si>
  <si>
    <t>PLINSKA KOTLOVNICA IN TOPLOTNA POSTAJA</t>
  </si>
  <si>
    <t>ENOTA ZA SPTE (KOGENERACIJSKA NAPRAVA)</t>
  </si>
  <si>
    <t>PRESTAVITEV OBSTOJEČIH SPLIT SISTEMOVOB IZVEDBI FASADE</t>
  </si>
  <si>
    <t>V.</t>
  </si>
  <si>
    <t>VI.I.</t>
  </si>
  <si>
    <t>VII.</t>
  </si>
  <si>
    <t>ZDRAVSTVENI DOM NOVO MESTO</t>
  </si>
  <si>
    <t>Pred pričetkom del je potrebno pridobiti soglasje upravljavca javnega plinovodnega omrežja (ADRIA PLIN d.o.o.) na izdelano PZI dokumentacijo !</t>
  </si>
  <si>
    <t>Dovodno odvodna klimatska naprava</t>
  </si>
  <si>
    <t>- sesalna havba</t>
  </si>
  <si>
    <t>- prazna komora z zaporno žaluzijo, motornim pogonom (z on/off z vzmetjo) in kondenzno kadjo (odtok kondenza)</t>
  </si>
  <si>
    <t>- filtrska enota z vrečastim filtrom M6 (65,70m2), kondenzna kad</t>
  </si>
  <si>
    <t>- prazna enota dolžine 400 mm,</t>
  </si>
  <si>
    <t>- enota z rotacijskim regeneratorjem, temperaturnim izkoristkom min. 70%,</t>
  </si>
  <si>
    <t>- prazna enota min dolžine 400 mm,</t>
  </si>
  <si>
    <t>- vodna hladilna enota z notranjimi priključki, eliminatorjem vodnih kapljic</t>
  </si>
  <si>
    <t>- vodna grelna enota z notranjimi priključki,</t>
  </si>
  <si>
    <t>- prazna enota za uravnovešen natok zraka na ventilator min. dolžine 190 mm,</t>
  </si>
  <si>
    <t>- enota s prostotekočim ventilatorjem, s servisnim stikalom, dolžine 2142 mm,</t>
  </si>
  <si>
    <t>- dušilnik zvoka, 32dB(A) pri 250Hz</t>
  </si>
  <si>
    <t>- filtrska enota z vrečastim filtrom (EU6), dolžine 1600mm,</t>
  </si>
  <si>
    <t>-fleksibilni priključek</t>
  </si>
  <si>
    <t>- fleksibilni priključek</t>
  </si>
  <si>
    <t>- filtrska enota z vrečastim filtrom M6 (65,70m2),</t>
  </si>
  <si>
    <t>- dušilnik zvoka, 28dB(A) pri 250Hz</t>
  </si>
  <si>
    <t>- prazna enota za uravnovešen natok zraka na ventilator min. dolžine 120 mm,</t>
  </si>
  <si>
    <t>- enota s prostotekočim ventilatorjem, s servisnim stikalom, dolžine 2040 mm,</t>
  </si>
  <si>
    <t>- prazna enota min. dolžine 400 mm,</t>
  </si>
  <si>
    <t>- prazna enota min. dolžine 450 mm,</t>
  </si>
  <si>
    <t>- tlačna enota dolžine min. 450 mm, zaporna žaluzija z motornim pogonom (z on/off z vzmetjo),</t>
  </si>
  <si>
    <t>- izpušna havba</t>
  </si>
  <si>
    <t>m= 8647 kg</t>
  </si>
  <si>
    <t>Elektromotorja ventilatorjev dobaviti skupaj s PTC termičnima varovaloma ter frekvenčnima regulatorjema, krmiljenima preko tlačnih tipal v dovodnem in odvodnem kanalu. Frekvenčni pretvorni so vgrajeni v ločenih komorah – imajo ločena vrata za dostop.</t>
  </si>
  <si>
    <t>Zmes voda/glykol: 70/30%</t>
  </si>
  <si>
    <t>Predvidena toplotna moč grelnika: 154 kW</t>
  </si>
  <si>
    <t>Predvidena toplotna moč hladilne enote: 177 kW</t>
  </si>
  <si>
    <t>Napravo dobaviti skupaj s cevnimi in električnimi povezavami ter kompletno elektrokrmilno omaro z vsemi kontaktorji za vklop ventilatorjev, pomožnimi releji in avtomatiko za krmiljenje klimata ter z modulom za daljinsko krmiljenje in upravljanje naprave ter možnostjo krmilne povezave na centralni nadzorni sistem (CNS) po protokolu MOD BUS.</t>
  </si>
  <si>
    <t>- maks. zvočna moč na dovodni strani klimata na izstopu je 78 dB pri 250 Hz</t>
  </si>
  <si>
    <t>- maks. zvočna moč na odvodni strani klimata na vstopu je 45 dB pri 250 Hz</t>
  </si>
  <si>
    <t>- maks. zvočna moč ohišja klimata je 55 dB pri 250 Hz</t>
  </si>
  <si>
    <t>Stanje zunanjega zraka: -13 °C, j = 90 %</t>
  </si>
  <si>
    <t>Stanje zraka pred grelnikom: +10,7 °C, j = 39 %</t>
  </si>
  <si>
    <t>Segrevanje na +22 °C</t>
  </si>
  <si>
    <t>Temperaturni režim grelnega medija - vode: 50/35 °C</t>
  </si>
  <si>
    <t>Stanje zunanjega zraka: +33 °C, j = 40%</t>
  </si>
  <si>
    <t>Stanje zraka pred hladilnikom: +28°C, j = 53%</t>
  </si>
  <si>
    <t>Hlajenje zraka na +18,0 °C</t>
  </si>
  <si>
    <t>Temperaturni režim hladilnega medija - vode: 7/12°C</t>
  </si>
  <si>
    <t>- regulacijo ogrevanja in hlajenja zraka na želeno temperaturo vpiha, z omejevanjem hlajenja na 17°C</t>
  </si>
  <si>
    <r>
      <t xml:space="preserve">zunanje </t>
    </r>
    <r>
      <rPr>
        <sz val="10"/>
        <color rgb="FF000000"/>
        <rFont val="Arial"/>
        <family val="2"/>
        <charset val="238"/>
      </rPr>
      <t>vzporedne</t>
    </r>
    <r>
      <rPr>
        <sz val="10"/>
        <color theme="1"/>
        <rFont val="Arial"/>
        <family val="2"/>
        <charset val="238"/>
      </rPr>
      <t xml:space="preserve"> </t>
    </r>
    <r>
      <rPr>
        <sz val="10"/>
        <color rgb="FF000000"/>
        <rFont val="Arial"/>
        <family val="2"/>
        <charset val="238"/>
      </rPr>
      <t>modulne</t>
    </r>
    <r>
      <rPr>
        <sz val="10"/>
        <color theme="1"/>
        <rFont val="Arial"/>
        <family val="2"/>
        <charset val="238"/>
      </rPr>
      <t xml:space="preserve"> izvedbe, s podstavkom ter urejenim odvodom kondenzata.</t>
    </r>
  </si>
  <si>
    <r>
      <t xml:space="preserve">Mehanske lastnosti klimatskih naprav morajo biti potrjene s certifikatom o skladnosti (EUROVENT, RLT, CE, TUV). Klimatska naprava je modularne konstrukcije. Vsa ogrodja so narejena iz galvaniziranih kvadratnih profilov, ki so popolnoma obdani z ohišjem, tako da je dosežen nizek faktor toplotnega mostu. Mehanske lastnosti (po DIN EN 1886): </t>
    </r>
    <r>
      <rPr>
        <b/>
        <sz val="10"/>
        <color theme="1"/>
        <rFont val="Arial"/>
        <family val="2"/>
        <charset val="238"/>
      </rPr>
      <t>T2, TB1</t>
    </r>
    <r>
      <rPr>
        <sz val="10"/>
        <color theme="1"/>
        <rFont val="Arial"/>
        <family val="2"/>
        <charset val="238"/>
      </rPr>
      <t xml:space="preserve">, </t>
    </r>
    <r>
      <rPr>
        <b/>
        <sz val="10"/>
        <color theme="1"/>
        <rFont val="Arial"/>
        <family val="2"/>
        <charset val="238"/>
      </rPr>
      <t>L1</t>
    </r>
    <r>
      <rPr>
        <sz val="10"/>
        <color theme="1"/>
        <rFont val="Arial"/>
        <family val="2"/>
        <charset val="238"/>
      </rPr>
      <t xml:space="preserve"> (L2), F9, D2. Zunanja stena je prašnato barvana (RAL 7035).</t>
    </r>
  </si>
  <si>
    <r>
      <t>V</t>
    </r>
    <r>
      <rPr>
        <vertAlign val="subscript"/>
        <sz val="10"/>
        <color theme="1"/>
        <rFont val="Arial"/>
        <family val="2"/>
        <charset val="238"/>
      </rPr>
      <t>ZUZ</t>
    </r>
    <r>
      <rPr>
        <sz val="10"/>
        <color theme="1"/>
        <rFont val="Arial"/>
        <family val="2"/>
        <charset val="238"/>
      </rPr>
      <t>= 41.000 m</t>
    </r>
    <r>
      <rPr>
        <vertAlign val="superscript"/>
        <sz val="10"/>
        <color theme="1"/>
        <rFont val="Arial"/>
        <family val="2"/>
        <charset val="238"/>
      </rPr>
      <t>3</t>
    </r>
    <r>
      <rPr>
        <sz val="10"/>
        <color theme="1"/>
        <rFont val="Arial"/>
        <family val="2"/>
        <charset val="238"/>
      </rPr>
      <t>/h</t>
    </r>
  </si>
  <si>
    <r>
      <t>V</t>
    </r>
    <r>
      <rPr>
        <vertAlign val="subscript"/>
        <sz val="10"/>
        <color theme="1"/>
        <rFont val="Arial"/>
        <family val="2"/>
        <charset val="238"/>
      </rPr>
      <t>ZAZ</t>
    </r>
    <r>
      <rPr>
        <sz val="10"/>
        <color theme="1"/>
        <rFont val="Arial"/>
        <family val="2"/>
        <charset val="238"/>
      </rPr>
      <t>= 35.000 m</t>
    </r>
    <r>
      <rPr>
        <vertAlign val="superscript"/>
        <sz val="10"/>
        <color theme="1"/>
        <rFont val="Arial"/>
        <family val="2"/>
        <charset val="238"/>
      </rPr>
      <t>3</t>
    </r>
    <r>
      <rPr>
        <sz val="10"/>
        <color theme="1"/>
        <rFont val="Arial"/>
        <family val="2"/>
        <charset val="238"/>
      </rPr>
      <t>/h</t>
    </r>
  </si>
  <si>
    <r>
      <t>H</t>
    </r>
    <r>
      <rPr>
        <vertAlign val="subscript"/>
        <sz val="10"/>
        <color theme="1"/>
        <rFont val="Arial"/>
        <family val="2"/>
        <charset val="238"/>
      </rPr>
      <t>ex do</t>
    </r>
    <r>
      <rPr>
        <sz val="10"/>
        <color theme="1"/>
        <rFont val="Arial"/>
        <family val="2"/>
        <charset val="238"/>
      </rPr>
      <t>= 400 Pa</t>
    </r>
  </si>
  <si>
    <r>
      <t>N</t>
    </r>
    <r>
      <rPr>
        <vertAlign val="subscript"/>
        <sz val="10"/>
        <color theme="1"/>
        <rFont val="Arial"/>
        <family val="2"/>
        <charset val="238"/>
      </rPr>
      <t>e,do</t>
    </r>
    <r>
      <rPr>
        <sz val="10"/>
        <color theme="1"/>
        <rFont val="Arial"/>
        <family val="2"/>
        <charset val="238"/>
      </rPr>
      <t>= 22 kW</t>
    </r>
  </si>
  <si>
    <r>
      <t>H</t>
    </r>
    <r>
      <rPr>
        <vertAlign val="subscript"/>
        <sz val="10"/>
        <color theme="1"/>
        <rFont val="Arial"/>
        <family val="2"/>
        <charset val="238"/>
      </rPr>
      <t>ex od</t>
    </r>
    <r>
      <rPr>
        <sz val="10"/>
        <color theme="1"/>
        <rFont val="Arial"/>
        <family val="2"/>
        <charset val="238"/>
      </rPr>
      <t>= 350 Pa</t>
    </r>
  </si>
  <si>
    <r>
      <t>N</t>
    </r>
    <r>
      <rPr>
        <vertAlign val="subscript"/>
        <sz val="10"/>
        <color theme="1"/>
        <rFont val="Arial"/>
        <family val="2"/>
        <charset val="238"/>
      </rPr>
      <t>e,od</t>
    </r>
    <r>
      <rPr>
        <sz val="10"/>
        <color theme="1"/>
        <rFont val="Arial"/>
        <family val="2"/>
        <charset val="238"/>
      </rPr>
      <t>=  15kW</t>
    </r>
  </si>
  <si>
    <t>IZOLACIJA SANITARNE IN OGREVNE TOPLE VODE NA HODNIKIH IN V JAŠKIH</t>
  </si>
  <si>
    <t>- koeficient odpora difuzije vodne pare μ ≥ 7.000 (EN 12086, EN 13469) za cevi 25 – 40 mm in plošče 32 – 40 mm - koeficient odpora difuzije vodne pare μ ≥ 10.000 (EN 12086, EN 13469) za cevi 6 – 19 mm in plošče 6 – 25 mm</t>
  </si>
  <si>
    <t>Armacell Armaflex XG ali enakovredni</t>
  </si>
  <si>
    <t xml:space="preserve">debelina 19 mm </t>
  </si>
  <si>
    <t>DN 15</t>
  </si>
  <si>
    <t xml:space="preserve">debelina 25 mm </t>
  </si>
  <si>
    <t>DN 20</t>
  </si>
  <si>
    <t xml:space="preserve">debelina 32 mm </t>
  </si>
  <si>
    <t>DN 32</t>
  </si>
  <si>
    <t>debeline 25 mm</t>
  </si>
  <si>
    <t>Izolacija tople sanitarne vode s fleksibilnimi cevaki za cevi položene vidno pod stropom ali v jašku. Elastična in odporna od -50°C do +105 °C.</t>
  </si>
  <si>
    <t>f 21,3 x 2,65 mm (DN15)</t>
  </si>
  <si>
    <t>f 26,9 x 2,65 mm (DN20)</t>
  </si>
  <si>
    <r>
      <t>- koeficient toplotne prevodnosti λ</t>
    </r>
    <r>
      <rPr>
        <vertAlign val="subscript"/>
        <sz val="10"/>
        <color theme="1"/>
        <rFont val="Arial"/>
        <family val="2"/>
        <charset val="238"/>
      </rPr>
      <t>0ºC</t>
    </r>
    <r>
      <rPr>
        <sz val="10"/>
        <color theme="1"/>
        <rFont val="Arial"/>
        <family val="2"/>
        <charset val="238"/>
      </rPr>
      <t xml:space="preserve">  ≤ 0,036 W/mK (EN 8497)</t>
    </r>
  </si>
  <si>
    <r>
      <t>f</t>
    </r>
    <r>
      <rPr>
        <sz val="10"/>
        <color rgb="FF000000"/>
        <rFont val="Arial"/>
        <family val="2"/>
        <charset val="238"/>
      </rPr>
      <t xml:space="preserve"> 88,9 x 3,20 mm (DN80)</t>
    </r>
  </si>
  <si>
    <t xml:space="preserve"> Demontaža obstoječih plošč dimenzij 600 x 600 mm, (Armstrong) in ponovna montaža po izvedbi del</t>
  </si>
  <si>
    <t>I.VII.</t>
  </si>
  <si>
    <t xml:space="preserve">Projektantski nadzor nad izvedbo strojno instalacijskih del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</si>
</sst>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quot;.&quot;"/>
    <numFmt numFmtId="166" formatCode="#,##0.00\ &quot;€&quot;"/>
  </numFmts>
  <fonts count="26" x14ac:knownFonts="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b/>
      <sz val="10"/>
      <color indexed="8"/>
      <name val="Arial"/>
      <family val="2"/>
      <charset val="238"/>
    </font>
    <font>
      <sz val="10"/>
      <name val="Arial"/>
      <family val="2"/>
      <charset val="238"/>
    </font>
    <font>
      <sz val="8"/>
      <name val="Arial"/>
      <family val="2"/>
      <charset val="238"/>
    </font>
    <font>
      <b/>
      <sz val="12"/>
      <name val="Arial"/>
      <family val="2"/>
      <charset val="238"/>
    </font>
    <font>
      <sz val="10"/>
      <color theme="1"/>
      <name val="Arial"/>
      <family val="2"/>
      <charset val="238"/>
    </font>
    <font>
      <b/>
      <sz val="10"/>
      <color theme="1"/>
      <name val="Arial"/>
      <family val="2"/>
      <charset val="238"/>
    </font>
    <font>
      <b/>
      <sz val="11"/>
      <name val="Arial"/>
      <family val="2"/>
      <charset val="238"/>
    </font>
    <font>
      <sz val="10"/>
      <color rgb="FF000000"/>
      <name val="Arial"/>
      <family val="2"/>
      <charset val="238"/>
    </font>
    <font>
      <b/>
      <sz val="10"/>
      <color rgb="FF000000"/>
      <name val="Arial"/>
      <family val="2"/>
      <charset val="238"/>
    </font>
    <font>
      <sz val="10"/>
      <color theme="1"/>
      <name val="Times New Roman"/>
      <family val="1"/>
      <charset val="238"/>
    </font>
    <font>
      <b/>
      <sz val="10"/>
      <color theme="1"/>
      <name val="Times New Roman"/>
      <family val="1"/>
      <charset val="238"/>
    </font>
    <font>
      <vertAlign val="subscript"/>
      <sz val="10"/>
      <color rgb="FF000000"/>
      <name val="Arial"/>
      <family val="2"/>
      <charset val="238"/>
    </font>
    <font>
      <vertAlign val="superscript"/>
      <sz val="10"/>
      <color rgb="FF000000"/>
      <name val="Arial"/>
      <family val="2"/>
      <charset val="238"/>
    </font>
    <font>
      <b/>
      <vertAlign val="subscript"/>
      <sz val="10"/>
      <color rgb="FF000000"/>
      <name val="Arial"/>
      <family val="2"/>
      <charset val="238"/>
    </font>
    <font>
      <vertAlign val="subscript"/>
      <sz val="10"/>
      <color theme="1"/>
      <name val="Arial"/>
      <family val="2"/>
      <charset val="238"/>
    </font>
    <font>
      <vertAlign val="superscript"/>
      <sz val="10"/>
      <color theme="1"/>
      <name val="Arial"/>
      <family val="2"/>
      <charset val="238"/>
    </font>
    <font>
      <u/>
      <sz val="10"/>
      <color theme="1"/>
      <name val="Arial"/>
      <family val="2"/>
      <charset val="238"/>
    </font>
    <font>
      <sz val="9"/>
      <color indexed="8"/>
      <name val="Arial"/>
      <family val="2"/>
      <charset val="238"/>
    </font>
    <font>
      <sz val="9"/>
      <color rgb="FF000000"/>
      <name val="Arial"/>
      <family val="2"/>
      <charset val="238"/>
    </font>
    <font>
      <b/>
      <sz val="9"/>
      <color rgb="FF000000"/>
      <name val="Arial"/>
      <family val="2"/>
      <charset val="238"/>
    </font>
    <font>
      <sz val="9"/>
      <color theme="1"/>
      <name val="Arial"/>
      <family val="2"/>
      <charset val="238"/>
    </font>
  </fonts>
  <fills count="4">
    <fill>
      <patternFill patternType="none"/>
    </fill>
    <fill>
      <patternFill patternType="gray125"/>
    </fill>
    <fill>
      <patternFill patternType="solid">
        <fgColor indexed="43"/>
        <bgColor indexed="64"/>
      </patternFill>
    </fill>
    <fill>
      <patternFill patternType="solid">
        <fgColor indexed="26"/>
        <bgColor indexed="64"/>
      </patternFill>
    </fill>
  </fills>
  <borders count="6">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double">
        <color indexed="64"/>
      </top>
      <bottom/>
      <diagonal/>
    </border>
  </borders>
  <cellStyleXfs count="4">
    <xf numFmtId="0" fontId="0" fillId="0" borderId="0"/>
    <xf numFmtId="0" fontId="2" fillId="0" borderId="0"/>
    <xf numFmtId="0" fontId="6" fillId="0" borderId="0"/>
    <xf numFmtId="164" fontId="1" fillId="0" borderId="0" applyFont="0" applyFill="0" applyBorder="0" applyAlignment="0" applyProtection="0"/>
  </cellStyleXfs>
  <cellXfs count="140">
    <xf numFmtId="0" fontId="0" fillId="0" borderId="0" xfId="0"/>
    <xf numFmtId="0" fontId="4" fillId="0" borderId="0" xfId="0" applyFont="1" applyFill="1" applyBorder="1"/>
    <xf numFmtId="0" fontId="3" fillId="0" borderId="0" xfId="2" applyFont="1" applyAlignment="1">
      <alignment horizontal="left" vertical="top"/>
    </xf>
    <xf numFmtId="0" fontId="3" fillId="0" borderId="0" xfId="2" applyFont="1" applyAlignment="1"/>
    <xf numFmtId="166" fontId="3" fillId="0" borderId="0" xfId="2" applyNumberFormat="1" applyFont="1"/>
    <xf numFmtId="0" fontId="6" fillId="0" borderId="0" xfId="2"/>
    <xf numFmtId="0" fontId="3" fillId="0" borderId="0" xfId="2" applyFont="1" applyAlignment="1">
      <alignment horizontal="right" vertical="top"/>
    </xf>
    <xf numFmtId="0" fontId="3" fillId="0" borderId="1" xfId="2" applyFont="1" applyBorder="1" applyAlignment="1"/>
    <xf numFmtId="0" fontId="3" fillId="0" borderId="1" xfId="2" applyFont="1" applyBorder="1" applyAlignment="1">
      <alignment horizontal="left"/>
    </xf>
    <xf numFmtId="166" fontId="3" fillId="0" borderId="1" xfId="2" applyNumberFormat="1" applyFont="1" applyBorder="1" applyAlignment="1">
      <alignment horizontal="right"/>
    </xf>
    <xf numFmtId="0" fontId="6" fillId="0" borderId="0" xfId="2" applyAlignment="1">
      <alignment horizontal="right"/>
    </xf>
    <xf numFmtId="0" fontId="6" fillId="0" borderId="0" xfId="2" applyAlignment="1">
      <alignment horizontal="right" vertical="top"/>
    </xf>
    <xf numFmtId="0" fontId="6" fillId="0" borderId="2" xfId="2" applyBorder="1" applyAlignment="1"/>
    <xf numFmtId="166" fontId="6" fillId="0" borderId="2" xfId="2" applyNumberFormat="1" applyBorder="1"/>
    <xf numFmtId="0" fontId="2" fillId="0" borderId="0" xfId="2" applyFont="1" applyBorder="1" applyAlignment="1"/>
    <xf numFmtId="0" fontId="6" fillId="0" borderId="0" xfId="2" applyAlignment="1"/>
    <xf numFmtId="166" fontId="6" fillId="0" borderId="0" xfId="2" applyNumberFormat="1"/>
    <xf numFmtId="166" fontId="2" fillId="0" borderId="0" xfId="1" applyNumberFormat="1" applyFont="1" applyBorder="1" applyProtection="1"/>
    <xf numFmtId="4" fontId="2" fillId="0" borderId="0" xfId="1" applyNumberFormat="1" applyFont="1" applyFill="1" applyBorder="1" applyAlignment="1">
      <alignment horizontal="center"/>
    </xf>
    <xf numFmtId="0" fontId="3" fillId="0" borderId="0" xfId="1" applyFont="1" applyFill="1" applyBorder="1" applyAlignment="1" applyProtection="1">
      <alignment horizontal="center"/>
    </xf>
    <xf numFmtId="0" fontId="3" fillId="0" borderId="3" xfId="1" applyFont="1" applyFill="1" applyBorder="1" applyAlignment="1" applyProtection="1">
      <alignment horizontal="center"/>
    </xf>
    <xf numFmtId="0" fontId="6" fillId="0" borderId="0" xfId="2" applyBorder="1" applyAlignment="1"/>
    <xf numFmtId="166" fontId="6" fillId="0" borderId="0" xfId="2" applyNumberFormat="1" applyBorder="1"/>
    <xf numFmtId="0" fontId="4" fillId="0" borderId="0" xfId="0" applyFont="1" applyFill="1" applyAlignment="1">
      <alignment vertical="top" wrapText="1"/>
    </xf>
    <xf numFmtId="0" fontId="4" fillId="0" borderId="0" xfId="0" applyFont="1" applyFill="1" applyBorder="1" applyAlignment="1">
      <alignment horizontal="center"/>
    </xf>
    <xf numFmtId="0" fontId="4" fillId="0" borderId="0" xfId="0" applyFont="1" applyFill="1"/>
    <xf numFmtId="0" fontId="3" fillId="0" borderId="0" xfId="1" applyFont="1" applyFill="1" applyBorder="1" applyAlignment="1" applyProtection="1">
      <alignment vertical="top" wrapText="1"/>
    </xf>
    <xf numFmtId="0" fontId="2" fillId="0" borderId="0" xfId="1" applyFont="1" applyFill="1" applyAlignment="1" applyProtection="1">
      <alignment horizontal="right"/>
    </xf>
    <xf numFmtId="0" fontId="3" fillId="0" borderId="0" xfId="1" applyFont="1" applyFill="1" applyAlignment="1" applyProtection="1">
      <alignment horizontal="left" vertical="top" wrapText="1"/>
    </xf>
    <xf numFmtId="166" fontId="3" fillId="0" borderId="0" xfId="1" applyNumberFormat="1" applyFont="1" applyFill="1" applyBorder="1" applyAlignment="1" applyProtection="1">
      <alignment horizontal="right"/>
    </xf>
    <xf numFmtId="0" fontId="4" fillId="0" borderId="0" xfId="0" applyFont="1" applyFill="1" applyAlignment="1">
      <alignment horizontal="center"/>
    </xf>
    <xf numFmtId="49" fontId="2" fillId="0" borderId="0" xfId="2" applyNumberFormat="1" applyFont="1" applyAlignment="1">
      <alignment horizontal="center" vertical="top"/>
    </xf>
    <xf numFmtId="166" fontId="3" fillId="2" borderId="4" xfId="1" applyNumberFormat="1" applyFont="1" applyFill="1" applyBorder="1"/>
    <xf numFmtId="165" fontId="2" fillId="0" borderId="0" xfId="1" applyNumberFormat="1" applyFont="1" applyAlignment="1">
      <alignment vertical="top"/>
    </xf>
    <xf numFmtId="0" fontId="4" fillId="0" borderId="0" xfId="0" applyFont="1" applyFill="1" applyAlignment="1">
      <alignment horizontal="right" vertical="top"/>
    </xf>
    <xf numFmtId="0" fontId="3" fillId="0" borderId="0" xfId="1" applyFont="1" applyBorder="1" applyAlignment="1">
      <alignment horizontal="right" vertical="top"/>
    </xf>
    <xf numFmtId="0" fontId="2" fillId="0" borderId="0" xfId="1" applyFont="1" applyBorder="1" applyProtection="1"/>
    <xf numFmtId="0" fontId="2" fillId="0" borderId="0" xfId="1" applyFont="1" applyProtection="1"/>
    <xf numFmtId="0" fontId="3" fillId="0" borderId="0" xfId="1" applyFont="1" applyBorder="1" applyAlignment="1" applyProtection="1">
      <alignment horizontal="right" vertical="top"/>
    </xf>
    <xf numFmtId="166" fontId="3" fillId="0" borderId="0" xfId="1" applyNumberFormat="1" applyFont="1" applyBorder="1" applyProtection="1"/>
    <xf numFmtId="0" fontId="3" fillId="0" borderId="0" xfId="1" applyFont="1" applyAlignment="1" applyProtection="1">
      <alignment horizontal="right" vertical="top"/>
    </xf>
    <xf numFmtId="166" fontId="3" fillId="0" borderId="3" xfId="1" applyNumberFormat="1" applyFont="1" applyBorder="1" applyAlignment="1" applyProtection="1">
      <alignment horizontal="right"/>
    </xf>
    <xf numFmtId="0" fontId="2" fillId="0" borderId="0" xfId="1" applyFont="1" applyAlignment="1" applyProtection="1">
      <alignment horizontal="right"/>
    </xf>
    <xf numFmtId="0" fontId="4" fillId="0" borderId="0" xfId="0" applyFont="1"/>
    <xf numFmtId="0" fontId="4" fillId="0" borderId="0" xfId="0" applyFont="1" applyAlignment="1">
      <alignment vertical="top"/>
    </xf>
    <xf numFmtId="0" fontId="9" fillId="0" borderId="0" xfId="0" applyFont="1" applyAlignment="1">
      <alignment horizontal="center"/>
    </xf>
    <xf numFmtId="166" fontId="3" fillId="0" borderId="0" xfId="1" applyNumberFormat="1" applyFont="1" applyBorder="1" applyAlignment="1" applyProtection="1">
      <alignment horizontal="right"/>
    </xf>
    <xf numFmtId="0" fontId="4" fillId="0" borderId="0" xfId="0" applyFont="1" applyAlignment="1">
      <alignment horizontal="center"/>
    </xf>
    <xf numFmtId="166" fontId="3" fillId="0" borderId="0" xfId="1" applyNumberFormat="1" applyFont="1" applyFill="1" applyBorder="1" applyAlignment="1">
      <alignment horizontal="right"/>
    </xf>
    <xf numFmtId="166" fontId="2" fillId="3" borderId="4" xfId="1" applyNumberFormat="1" applyFont="1" applyFill="1" applyBorder="1" applyAlignment="1" applyProtection="1">
      <alignment horizontal="right"/>
      <protection locked="0"/>
    </xf>
    <xf numFmtId="0" fontId="4" fillId="0" borderId="0" xfId="0" applyFont="1" applyAlignment="1">
      <alignment horizontal="right"/>
    </xf>
    <xf numFmtId="0" fontId="3" fillId="0" borderId="0" xfId="1" applyFont="1" applyBorder="1" applyAlignment="1">
      <alignment horizontal="center"/>
    </xf>
    <xf numFmtId="0" fontId="3" fillId="0" borderId="0" xfId="1" applyFont="1" applyBorder="1" applyAlignment="1" applyProtection="1">
      <alignment horizontal="center"/>
    </xf>
    <xf numFmtId="0" fontId="3" fillId="0" borderId="3" xfId="1" applyFont="1" applyBorder="1" applyAlignment="1" applyProtection="1">
      <alignment horizontal="center"/>
    </xf>
    <xf numFmtId="0" fontId="9" fillId="0" borderId="0" xfId="0" applyFont="1" applyAlignment="1">
      <alignment horizontal="justify" vertical="top"/>
    </xf>
    <xf numFmtId="0" fontId="5" fillId="0" borderId="0" xfId="0" applyFont="1" applyAlignment="1">
      <alignment horizontal="left" vertical="top" wrapText="1"/>
    </xf>
    <xf numFmtId="0" fontId="6" fillId="0" borderId="0" xfId="2" applyBorder="1" applyAlignment="1">
      <alignment vertical="center" wrapText="1"/>
    </xf>
    <xf numFmtId="166" fontId="6" fillId="0" borderId="0" xfId="2" applyNumberFormat="1" applyBorder="1" applyAlignment="1">
      <alignment vertical="center"/>
    </xf>
    <xf numFmtId="0" fontId="6" fillId="0" borderId="0" xfId="2" applyAlignment="1">
      <alignment vertical="center"/>
    </xf>
    <xf numFmtId="0" fontId="6" fillId="0" borderId="5" xfId="2" applyBorder="1" applyAlignment="1">
      <alignment horizontal="right" vertical="center"/>
    </xf>
    <xf numFmtId="0" fontId="8" fillId="0" borderId="5" xfId="2" applyFont="1" applyBorder="1" applyAlignment="1">
      <alignment horizontal="left" vertical="center"/>
    </xf>
    <xf numFmtId="4" fontId="3" fillId="0" borderId="5" xfId="2" applyNumberFormat="1" applyFont="1" applyBorder="1" applyAlignment="1">
      <alignment vertical="center"/>
    </xf>
    <xf numFmtId="166" fontId="8" fillId="0" borderId="5" xfId="2" applyNumberFormat="1" applyFont="1" applyBorder="1" applyAlignment="1">
      <alignment vertical="center"/>
    </xf>
    <xf numFmtId="0" fontId="3" fillId="0" borderId="0" xfId="1" applyFont="1" applyFill="1" applyAlignment="1" applyProtection="1">
      <alignment horizontal="left" vertical="top"/>
    </xf>
    <xf numFmtId="0" fontId="10" fillId="0" borderId="0" xfId="0" applyFont="1" applyAlignment="1">
      <alignment horizontal="justify"/>
    </xf>
    <xf numFmtId="0" fontId="9" fillId="0" borderId="0" xfId="0" applyFont="1" applyAlignment="1">
      <alignment horizontal="justify"/>
    </xf>
    <xf numFmtId="0" fontId="4" fillId="0" borderId="2" xfId="0" applyFont="1" applyBorder="1" applyAlignment="1">
      <alignment vertical="top"/>
    </xf>
    <xf numFmtId="0" fontId="9" fillId="0" borderId="2" xfId="0" applyFont="1" applyBorder="1" applyAlignment="1">
      <alignment horizontal="center"/>
    </xf>
    <xf numFmtId="0" fontId="4" fillId="0" borderId="2" xfId="0" applyFont="1" applyBorder="1" applyAlignment="1">
      <alignment horizontal="right"/>
    </xf>
    <xf numFmtId="0" fontId="4" fillId="0" borderId="2" xfId="0" applyFont="1" applyBorder="1"/>
    <xf numFmtId="0" fontId="11" fillId="0" borderId="0" xfId="2" applyFont="1" applyBorder="1" applyAlignment="1">
      <alignment horizontal="left"/>
    </xf>
    <xf numFmtId="0" fontId="3" fillId="0" borderId="0" xfId="1" applyFont="1" applyBorder="1" applyAlignment="1">
      <alignment horizontal="left" vertical="top" wrapText="1"/>
    </xf>
    <xf numFmtId="0" fontId="3" fillId="0" borderId="0" xfId="1" applyFont="1" applyBorder="1" applyAlignment="1" applyProtection="1">
      <alignment horizontal="left" vertical="top" wrapText="1"/>
    </xf>
    <xf numFmtId="0" fontId="3" fillId="0" borderId="3" xfId="1" applyFont="1" applyBorder="1" applyAlignment="1" applyProtection="1">
      <alignment horizontal="left" vertical="top" wrapText="1"/>
    </xf>
    <xf numFmtId="0" fontId="4"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justify"/>
    </xf>
    <xf numFmtId="0" fontId="14" fillId="0" borderId="0" xfId="0" applyFont="1" applyAlignment="1">
      <alignment horizontal="justify" vertical="top"/>
    </xf>
    <xf numFmtId="0" fontId="15" fillId="0" borderId="0" xfId="0" applyFont="1" applyAlignment="1">
      <alignment horizontal="justify" vertical="top"/>
    </xf>
    <xf numFmtId="0" fontId="3" fillId="0" borderId="0" xfId="1" applyFont="1" applyBorder="1" applyAlignment="1">
      <alignment horizontal="left" vertical="top"/>
    </xf>
    <xf numFmtId="0" fontId="12" fillId="0" borderId="0" xfId="0" applyFont="1"/>
    <xf numFmtId="0" fontId="9" fillId="0" borderId="0" xfId="0" applyFont="1" applyBorder="1" applyAlignment="1">
      <alignment horizontal="left" indent="3"/>
    </xf>
    <xf numFmtId="0" fontId="13" fillId="0" borderId="2" xfId="0" applyFont="1" applyBorder="1" applyAlignment="1">
      <alignment horizontal="justify"/>
    </xf>
    <xf numFmtId="0" fontId="12" fillId="0" borderId="0" xfId="0" applyFont="1" applyAlignment="1">
      <alignment horizontal="center"/>
    </xf>
    <xf numFmtId="0" fontId="4" fillId="0" borderId="0" xfId="0" applyFont="1" applyBorder="1" applyAlignment="1">
      <alignment vertical="top"/>
    </xf>
    <xf numFmtId="0" fontId="9" fillId="0" borderId="0" xfId="0" applyFont="1" applyBorder="1" applyAlignment="1">
      <alignment horizontal="center"/>
    </xf>
    <xf numFmtId="0" fontId="4" fillId="0" borderId="0" xfId="0" applyFont="1" applyBorder="1" applyAlignment="1">
      <alignment horizontal="right"/>
    </xf>
    <xf numFmtId="0" fontId="4" fillId="0" borderId="0" xfId="0" applyFont="1" applyBorder="1"/>
    <xf numFmtId="0" fontId="4" fillId="0" borderId="1" xfId="0" applyFont="1" applyBorder="1" applyAlignment="1">
      <alignment vertical="top"/>
    </xf>
    <xf numFmtId="0" fontId="9" fillId="0" borderId="1" xfId="0" applyFont="1" applyBorder="1" applyAlignment="1">
      <alignment horizontal="center"/>
    </xf>
    <xf numFmtId="0" fontId="4" fillId="0" borderId="1" xfId="0" applyFont="1" applyBorder="1" applyAlignment="1">
      <alignment horizontal="right"/>
    </xf>
    <xf numFmtId="0" fontId="4" fillId="0" borderId="1" xfId="0" applyFont="1" applyBorder="1"/>
    <xf numFmtId="0" fontId="12" fillId="0" borderId="0" xfId="0" applyFont="1" applyAlignment="1">
      <alignment vertical="top" wrapText="1"/>
    </xf>
    <xf numFmtId="0" fontId="13" fillId="0" borderId="0" xfId="0" applyFont="1" applyAlignment="1">
      <alignment vertical="top" wrapText="1"/>
    </xf>
    <xf numFmtId="0" fontId="9" fillId="0" borderId="0" xfId="0" applyFont="1" applyAlignment="1">
      <alignment vertical="top" wrapText="1"/>
    </xf>
    <xf numFmtId="0" fontId="13" fillId="0" borderId="0" xfId="0" applyFont="1" applyAlignment="1">
      <alignment horizontal="justify" vertical="top" wrapText="1"/>
    </xf>
    <xf numFmtId="0" fontId="9" fillId="0" borderId="1" xfId="0" applyFont="1" applyBorder="1" applyAlignment="1">
      <alignment horizontal="left" vertical="top" wrapText="1"/>
    </xf>
    <xf numFmtId="0" fontId="12" fillId="0" borderId="0" xfId="0" applyFont="1" applyAlignment="1">
      <alignment horizontal="justify" vertical="top" wrapText="1"/>
    </xf>
    <xf numFmtId="3" fontId="12" fillId="0" borderId="0" xfId="0" applyNumberFormat="1" applyFont="1" applyAlignment="1">
      <alignment horizontal="center"/>
    </xf>
    <xf numFmtId="0" fontId="3" fillId="0" borderId="0" xfId="2" applyFont="1" applyAlignment="1">
      <alignment horizontal="center" vertical="center"/>
    </xf>
    <xf numFmtId="0" fontId="2" fillId="0" borderId="0" xfId="2" applyFont="1" applyAlignment="1">
      <alignment horizontal="center" vertical="center"/>
    </xf>
    <xf numFmtId="0" fontId="3" fillId="0" borderId="0" xfId="2" applyFont="1" applyAlignment="1">
      <alignment horizontal="left" wrapText="1"/>
    </xf>
    <xf numFmtId="0" fontId="6" fillId="0" borderId="1" xfId="2" applyBorder="1" applyAlignment="1">
      <alignment horizontal="left"/>
    </xf>
    <xf numFmtId="0" fontId="6" fillId="0" borderId="2" xfId="2" applyBorder="1" applyAlignment="1">
      <alignment horizontal="left" wrapText="1"/>
    </xf>
    <xf numFmtId="0" fontId="6" fillId="0" borderId="0" xfId="2" applyBorder="1" applyAlignment="1">
      <alignment horizontal="left" wrapText="1"/>
    </xf>
    <xf numFmtId="0" fontId="2" fillId="0" borderId="0" xfId="2" applyFont="1" applyAlignment="1">
      <alignment horizontal="left" vertical="center"/>
    </xf>
    <xf numFmtId="0" fontId="6" fillId="0" borderId="0" xfId="2" applyAlignment="1">
      <alignment horizontal="left" wrapText="1"/>
    </xf>
    <xf numFmtId="0" fontId="2" fillId="0" borderId="0" xfId="2" applyFont="1" applyAlignment="1">
      <alignment vertical="center"/>
    </xf>
    <xf numFmtId="0" fontId="3" fillId="0" borderId="0" xfId="2" applyFont="1" applyAlignment="1">
      <alignment vertical="center"/>
    </xf>
    <xf numFmtId="0" fontId="6" fillId="0" borderId="0" xfId="2" applyBorder="1" applyAlignment="1">
      <alignment vertical="center"/>
    </xf>
    <xf numFmtId="0" fontId="10" fillId="0" borderId="0" xfId="0" applyFont="1" applyAlignment="1">
      <alignment vertical="top" wrapText="1"/>
    </xf>
    <xf numFmtId="0" fontId="9" fillId="0" borderId="0" xfId="0" applyFont="1" applyBorder="1" applyAlignment="1">
      <alignment horizontal="left" vertical="top" wrapText="1"/>
    </xf>
    <xf numFmtId="0" fontId="9" fillId="0" borderId="0" xfId="0" applyFont="1" applyAlignment="1">
      <alignment horizontal="justify" vertical="top" wrapText="1"/>
    </xf>
    <xf numFmtId="0" fontId="10" fillId="0" borderId="0" xfId="0" applyFont="1" applyAlignment="1">
      <alignment horizontal="justify" vertical="top" wrapText="1"/>
    </xf>
    <xf numFmtId="0" fontId="13" fillId="0" borderId="2" xfId="0" applyFont="1" applyBorder="1" applyAlignment="1">
      <alignment horizontal="justify" vertical="top" wrapText="1"/>
    </xf>
    <xf numFmtId="0" fontId="9" fillId="0" borderId="0" xfId="0" applyFont="1" applyAlignment="1">
      <alignment horizontal="left" vertical="top" wrapText="1"/>
    </xf>
    <xf numFmtId="0" fontId="9" fillId="0" borderId="0" xfId="0" applyFont="1"/>
    <xf numFmtId="0" fontId="9" fillId="0" borderId="0" xfId="0" applyFont="1" applyAlignment="1">
      <alignment wrapText="1"/>
    </xf>
    <xf numFmtId="0" fontId="21" fillId="0" borderId="0" xfId="0" applyFont="1" applyAlignment="1">
      <alignment wrapText="1"/>
    </xf>
    <xf numFmtId="0" fontId="10" fillId="0" borderId="0" xfId="0" applyFont="1" applyAlignment="1">
      <alignment wrapText="1"/>
    </xf>
    <xf numFmtId="166" fontId="2" fillId="3" borderId="0" xfId="1" applyNumberFormat="1" applyFont="1" applyFill="1" applyBorder="1" applyAlignment="1" applyProtection="1">
      <alignment horizontal="right"/>
      <protection locked="0"/>
    </xf>
    <xf numFmtId="0" fontId="9" fillId="0" borderId="0" xfId="0" applyFont="1" applyAlignment="1">
      <alignment horizontal="left"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0" fillId="0" borderId="0" xfId="0" applyFont="1" applyAlignment="1">
      <alignment horizontal="left" vertical="center" wrapText="1"/>
    </xf>
    <xf numFmtId="0" fontId="9" fillId="0" borderId="0" xfId="0" applyFont="1" applyBorder="1" applyAlignment="1">
      <alignment horizontal="left" vertical="center" wrapText="1"/>
    </xf>
    <xf numFmtId="165" fontId="2" fillId="0" borderId="0" xfId="1" applyNumberFormat="1" applyFont="1" applyBorder="1" applyAlignment="1">
      <alignment vertical="top"/>
    </xf>
    <xf numFmtId="0" fontId="4" fillId="0" borderId="1" xfId="0" applyFont="1" applyBorder="1" applyAlignment="1">
      <alignment horizontal="left" vertical="top" wrapText="1"/>
    </xf>
    <xf numFmtId="0" fontId="4" fillId="0" borderId="1" xfId="0" applyFont="1" applyBorder="1" applyAlignment="1">
      <alignment horizontal="center"/>
    </xf>
    <xf numFmtId="0" fontId="9" fillId="0" borderId="0" xfId="0" applyFont="1" applyAlignment="1">
      <alignment horizontal="left" vertical="center" indent="2"/>
    </xf>
    <xf numFmtId="0" fontId="12" fillId="0" borderId="0" xfId="0" applyFont="1" applyAlignment="1">
      <alignment horizontal="left" vertical="center" indent="2"/>
    </xf>
    <xf numFmtId="0" fontId="9" fillId="0" borderId="0" xfId="0" applyFont="1" applyBorder="1" applyAlignment="1">
      <alignment horizontal="left" vertical="center" indent="2"/>
    </xf>
    <xf numFmtId="0" fontId="9" fillId="0" borderId="0" xfId="0" applyFont="1" applyBorder="1"/>
    <xf numFmtId="0" fontId="22" fillId="0" borderId="0" xfId="0" applyFont="1" applyFill="1" applyAlignment="1">
      <alignment horizontal="right" vertical="top"/>
    </xf>
    <xf numFmtId="0" fontId="23" fillId="0" borderId="0" xfId="0" applyFont="1" applyAlignment="1">
      <alignment horizontal="justify"/>
    </xf>
    <xf numFmtId="0" fontId="22" fillId="0" borderId="0" xfId="0" applyFont="1" applyFill="1" applyAlignment="1">
      <alignment horizontal="center"/>
    </xf>
    <xf numFmtId="0" fontId="24" fillId="0" borderId="0" xfId="0" applyFont="1" applyAlignment="1">
      <alignment horizontal="justify"/>
    </xf>
    <xf numFmtId="0" fontId="25" fillId="0" borderId="0" xfId="0" applyFont="1" applyAlignment="1">
      <alignment horizontal="justify"/>
    </xf>
    <xf numFmtId="0" fontId="5" fillId="0" borderId="0" xfId="0" applyFont="1" applyAlignment="1">
      <alignment horizontal="center" vertical="top" wrapText="1"/>
    </xf>
    <xf numFmtId="0" fontId="2" fillId="0" borderId="0" xfId="2" applyFont="1" applyAlignment="1">
      <alignment horizontal="left" vertical="center" wrapText="1"/>
    </xf>
  </cellXfs>
  <cellStyles count="4">
    <cellStyle name="Navadno" xfId="0" builtinId="0"/>
    <cellStyle name="Navadno 2" xfId="1"/>
    <cellStyle name="Navadno_LG PZI popis strojne instalacije popravljen popis" xfId="2"/>
    <cellStyle name="Valut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view="pageBreakPreview" zoomScaleSheetLayoutView="100" workbookViewId="0">
      <pane ySplit="3" topLeftCell="A6" activePane="bottomLeft" state="frozen"/>
      <selection pane="bottomLeft" activeCell="D32" sqref="D32"/>
    </sheetView>
  </sheetViews>
  <sheetFormatPr defaultColWidth="8" defaultRowHeight="12.75" x14ac:dyDescent="0.2"/>
  <cols>
    <col min="1" max="1" width="10.7109375" style="11" customWidth="1"/>
    <col min="2" max="2" width="60.42578125" style="106" customWidth="1"/>
    <col min="3" max="3" width="7.42578125" style="15" customWidth="1"/>
    <col min="4" max="4" width="19.140625" style="16" customWidth="1"/>
    <col min="5" max="16384" width="8" style="5"/>
  </cols>
  <sheetData>
    <row r="1" spans="1:4" x14ac:dyDescent="0.2">
      <c r="A1" s="2"/>
      <c r="B1" s="101"/>
      <c r="C1" s="3"/>
      <c r="D1" s="4"/>
    </row>
    <row r="2" spans="1:4" x14ac:dyDescent="0.2">
      <c r="A2" s="6"/>
      <c r="B2" s="101"/>
      <c r="C2" s="3"/>
      <c r="D2" s="4"/>
    </row>
    <row r="3" spans="1:4" s="10" customFormat="1" x14ac:dyDescent="0.2">
      <c r="A3" s="7" t="s">
        <v>4</v>
      </c>
      <c r="B3" s="102"/>
      <c r="C3" s="8"/>
      <c r="D3" s="9" t="s">
        <v>12</v>
      </c>
    </row>
    <row r="4" spans="1:4" x14ac:dyDescent="0.2">
      <c r="B4" s="103"/>
      <c r="C4" s="12"/>
      <c r="D4" s="13"/>
    </row>
    <row r="5" spans="1:4" ht="15" x14ac:dyDescent="0.25">
      <c r="A5" s="70" t="s">
        <v>758</v>
      </c>
      <c r="B5" s="104"/>
      <c r="C5" s="21"/>
      <c r="D5" s="22"/>
    </row>
    <row r="6" spans="1:4" x14ac:dyDescent="0.2">
      <c r="A6" s="2"/>
      <c r="B6" s="104"/>
      <c r="C6" s="21"/>
      <c r="D6" s="22"/>
    </row>
    <row r="7" spans="1:4" s="58" customFormat="1" ht="20.100000000000001" customHeight="1" x14ac:dyDescent="0.25">
      <c r="A7" s="99" t="s">
        <v>39</v>
      </c>
      <c r="B7" s="108" t="s">
        <v>115</v>
      </c>
      <c r="C7" s="109"/>
      <c r="D7" s="57"/>
    </row>
    <row r="8" spans="1:4" s="58" customFormat="1" ht="20.100000000000001" customHeight="1" x14ac:dyDescent="0.25">
      <c r="A8" s="100" t="str">
        <f>'PLINSKA KOTLOVNICA'!A1</f>
        <v>I.I.</v>
      </c>
      <c r="B8" s="56" t="str">
        <f>'PLINSKA KOTLOVNICA'!B1</f>
        <v>PLINSKA KOTLOVNICA IN TOPLOTNA POSTAJA</v>
      </c>
      <c r="C8" s="109"/>
      <c r="D8" s="57">
        <f>'PLINSKA KOTLOVNICA'!F1</f>
        <v>0</v>
      </c>
    </row>
    <row r="9" spans="1:4" s="58" customFormat="1" ht="20.100000000000001" customHeight="1" x14ac:dyDescent="0.25">
      <c r="A9" s="100" t="str">
        <f>'KOGENERACIJSKA NAPRAVA'!A1</f>
        <v>I.II.</v>
      </c>
      <c r="B9" s="107" t="str">
        <f>'KOGENERACIJSKA NAPRAVA'!B1</f>
        <v>ENOTA ZA SPTE (KOGENERACIJSKA NAPRAVA)</v>
      </c>
      <c r="C9" s="109"/>
      <c r="D9" s="57">
        <f>'KOGENERACIJSKA NAPRAVA'!F1</f>
        <v>0</v>
      </c>
    </row>
    <row r="10" spans="1:4" s="58" customFormat="1" ht="30" customHeight="1" x14ac:dyDescent="0.25">
      <c r="A10" s="100" t="str">
        <f>'TOPLOTNI CRPALKI+KLIMAT'!A1</f>
        <v>I.III.</v>
      </c>
      <c r="B10" s="139" t="str">
        <f>'TOPLOTNI CRPALKI+KLIMAT'!B1</f>
        <v>TOPLOTNI ČRPALKI TER RAZVOD OGREVNE IN HLADILNE VODE DO KLIMATA N1</v>
      </c>
      <c r="C10" s="139"/>
      <c r="D10" s="57">
        <f>'TOPLOTNI CRPALKI+KLIMAT'!F1</f>
        <v>0</v>
      </c>
    </row>
    <row r="11" spans="1:4" s="58" customFormat="1" ht="20.100000000000001" customHeight="1" x14ac:dyDescent="0.25">
      <c r="A11" s="100" t="str">
        <f>'TERMOSTATSKI VENTILI'!A1</f>
        <v>I.IV.</v>
      </c>
      <c r="B11" s="107" t="str">
        <f>'TERMOSTATSKI VENTILI'!B1</f>
        <v>VGRADNJA TERMOSTATSKIH VENTILOV</v>
      </c>
      <c r="C11" s="109"/>
      <c r="D11" s="57">
        <f>'TERMOSTATSKI VENTILI'!F1</f>
        <v>0</v>
      </c>
    </row>
    <row r="12" spans="1:4" s="58" customFormat="1" ht="20.100000000000001" customHeight="1" x14ac:dyDescent="0.25">
      <c r="A12" s="100" t="str">
        <f>'HIDRAVLICNO URAVNOTEZENJE'!A1</f>
        <v>I.V.</v>
      </c>
      <c r="B12" s="107" t="str">
        <f>'HIDRAVLICNO URAVNOTEZENJE'!B1</f>
        <v xml:space="preserve">HIDRAVLICNO URAVNOTEŽENJE OGREVALNEGA SISTEMA </v>
      </c>
      <c r="C12" s="109"/>
      <c r="D12" s="57">
        <f>'HIDRAVLICNO URAVNOTEZENJE'!F1</f>
        <v>0</v>
      </c>
    </row>
    <row r="13" spans="1:4" s="58" customFormat="1" ht="20.100000000000001" customHeight="1" x14ac:dyDescent="0.25">
      <c r="A13" s="100" t="str">
        <f>'PRESTAVITEV SPLIT SISTEMOV'!A1</f>
        <v>I.VI.</v>
      </c>
      <c r="B13" s="107" t="str">
        <f>'PRESTAVITEV SPLIT SISTEMOV'!B1</f>
        <v>PRESTAVITEV OBSTOJEČIH SPLIT SISTEMOVOB IZVEDBI FASADE</v>
      </c>
      <c r="C13" s="109"/>
      <c r="D13" s="57">
        <f>'PRESTAVITEV SPLIT SISTEMOV'!F1</f>
        <v>0</v>
      </c>
    </row>
    <row r="14" spans="1:4" s="58" customFormat="1" ht="30" customHeight="1" x14ac:dyDescent="0.25">
      <c r="A14" s="100" t="str">
        <f>'IZOL. RAZV. OGR. VODE IN TSV'!A1</f>
        <v>I.VII.</v>
      </c>
      <c r="B14" s="139" t="str">
        <f>'IZOL. RAZV. OGR. VODE IN TSV'!B1</f>
        <v>IZOLACIJA SANITARNE IN OGREVNE TOPLE VODE NA HODNIKIH IN V JAŠKIH</v>
      </c>
      <c r="C14" s="139"/>
      <c r="D14" s="57">
        <f>'IZOL. RAZV. OGR. VODE IN TSV'!F1</f>
        <v>0</v>
      </c>
    </row>
    <row r="15" spans="1:4" x14ac:dyDescent="0.2">
      <c r="A15" s="100"/>
      <c r="B15" s="104"/>
      <c r="C15" s="21"/>
      <c r="D15" s="22"/>
    </row>
    <row r="16" spans="1:4" s="58" customFormat="1" ht="20.100000000000001" customHeight="1" x14ac:dyDescent="0.25">
      <c r="A16" s="99" t="s">
        <v>40</v>
      </c>
      <c r="B16" s="108" t="s">
        <v>329</v>
      </c>
      <c r="C16" s="109"/>
      <c r="D16" s="57"/>
    </row>
    <row r="17" spans="1:4" s="58" customFormat="1" ht="20.100000000000001" customHeight="1" x14ac:dyDescent="0.25">
      <c r="A17" s="100" t="str">
        <f>'PRIPRAVA STV'!A1</f>
        <v>II.I.</v>
      </c>
      <c r="B17" s="105" t="str">
        <f>'PRIPRAVA STV'!B1</f>
        <v>PRIPRAVA SANITARNE TOPLE VODE</v>
      </c>
      <c r="C17" s="109"/>
      <c r="D17" s="57">
        <f>'PRIPRAVA STV'!F1</f>
        <v>0</v>
      </c>
    </row>
    <row r="18" spans="1:4" x14ac:dyDescent="0.2">
      <c r="A18" s="100"/>
      <c r="B18" s="104"/>
      <c r="C18" s="21"/>
      <c r="D18" s="22"/>
    </row>
    <row r="19" spans="1:4" s="58" customFormat="1" ht="20.100000000000001" customHeight="1" x14ac:dyDescent="0.25">
      <c r="A19" s="99" t="s">
        <v>96</v>
      </c>
      <c r="B19" s="108" t="s">
        <v>91</v>
      </c>
      <c r="C19" s="109"/>
      <c r="D19" s="57"/>
    </row>
    <row r="20" spans="1:4" s="58" customFormat="1" ht="20.100000000000001" customHeight="1" x14ac:dyDescent="0.25">
      <c r="A20" s="100" t="str">
        <f>PREZRACEVANJE!A1</f>
        <v>III.I.</v>
      </c>
      <c r="B20" s="105" t="str">
        <f>PREZRACEVANJE!B1</f>
        <v>PREZRAČEVANJE</v>
      </c>
      <c r="C20" s="109"/>
      <c r="D20" s="57">
        <f>PREZRACEVANJE!F1</f>
        <v>0</v>
      </c>
    </row>
    <row r="21" spans="1:4" x14ac:dyDescent="0.2">
      <c r="A21" s="100"/>
      <c r="B21" s="104"/>
      <c r="C21" s="21"/>
      <c r="D21" s="22"/>
    </row>
    <row r="22" spans="1:4" s="58" customFormat="1" ht="20.100000000000001" customHeight="1" x14ac:dyDescent="0.25">
      <c r="A22" s="99" t="s">
        <v>179</v>
      </c>
      <c r="B22" s="108" t="s">
        <v>266</v>
      </c>
      <c r="C22" s="109"/>
      <c r="D22" s="57"/>
    </row>
    <row r="23" spans="1:4" s="58" customFormat="1" ht="20.100000000000001" customHeight="1" x14ac:dyDescent="0.25">
      <c r="A23" s="100" t="str">
        <f>'PLINSKA INSTALACIJA'!A1</f>
        <v>IV.I.</v>
      </c>
      <c r="B23" s="105" t="str">
        <f>'PLINSKA INSTALACIJA'!B1</f>
        <v>NOTRANJA PLINSKA INŠTALACIJA</v>
      </c>
      <c r="C23" s="109"/>
      <c r="D23" s="57">
        <f>'PLINSKA INSTALACIJA'!F1</f>
        <v>0</v>
      </c>
    </row>
    <row r="24" spans="1:4" x14ac:dyDescent="0.2">
      <c r="A24" s="31"/>
      <c r="B24" s="104"/>
      <c r="C24" s="14"/>
      <c r="D24" s="22"/>
    </row>
    <row r="25" spans="1:4" s="58" customFormat="1" ht="20.100000000000001" customHeight="1" x14ac:dyDescent="0.25">
      <c r="A25" s="99" t="s">
        <v>755</v>
      </c>
      <c r="B25" s="108" t="str">
        <f>'MEDICINSKI PLINI'!B1</f>
        <v>MEDICINSKI PLINI</v>
      </c>
      <c r="C25" s="109"/>
      <c r="D25" s="57"/>
    </row>
    <row r="26" spans="1:4" s="58" customFormat="1" ht="20.100000000000001" customHeight="1" x14ac:dyDescent="0.25">
      <c r="A26" s="100" t="str">
        <f>'MEDICINSKI PLINI'!A1</f>
        <v>V.I.</v>
      </c>
      <c r="B26" s="105" t="str">
        <f>'MEDICINSKI PLINI'!B1</f>
        <v>MEDICINSKI PLINI</v>
      </c>
      <c r="C26" s="109"/>
      <c r="D26" s="57">
        <f>'MEDICINSKI PLINI'!F1</f>
        <v>0</v>
      </c>
    </row>
    <row r="27" spans="1:4" x14ac:dyDescent="0.2">
      <c r="A27" s="31"/>
      <c r="B27" s="104"/>
      <c r="C27" s="14"/>
      <c r="D27" s="22"/>
    </row>
    <row r="28" spans="1:4" s="58" customFormat="1" ht="20.100000000000001" customHeight="1" x14ac:dyDescent="0.25">
      <c r="A28" s="99" t="s">
        <v>757</v>
      </c>
      <c r="B28" s="108" t="s">
        <v>79</v>
      </c>
      <c r="C28" s="109"/>
      <c r="D28" s="57"/>
    </row>
    <row r="29" spans="1:4" s="58" customFormat="1" ht="20.100000000000001" customHeight="1" x14ac:dyDescent="0.25">
      <c r="A29" s="100" t="str">
        <f>'NADZOR, PID'!A1</f>
        <v>VI.I.</v>
      </c>
      <c r="B29" s="105" t="str">
        <f>'NADZOR, PID'!B1</f>
        <v>PROJEKT IZVEDENIH DEL, STROKOVNI NADZOR, PROJEKTANTSKI NADZOR</v>
      </c>
      <c r="C29" s="109"/>
      <c r="D29" s="57">
        <f>'NADZOR, PID'!F1</f>
        <v>0</v>
      </c>
    </row>
    <row r="30" spans="1:4" ht="13.5" thickBot="1" x14ac:dyDescent="0.25">
      <c r="A30" s="31"/>
      <c r="B30" s="104"/>
      <c r="C30" s="14"/>
      <c r="D30" s="22"/>
    </row>
    <row r="31" spans="1:4" s="58" customFormat="1" ht="24.75" customHeight="1" thickTop="1" x14ac:dyDescent="0.25">
      <c r="A31" s="59"/>
      <c r="B31" s="60" t="s">
        <v>5</v>
      </c>
      <c r="C31" s="61"/>
      <c r="D31" s="62">
        <f>SUM(D8:D29)</f>
        <v>0</v>
      </c>
    </row>
    <row r="34" spans="2:3" x14ac:dyDescent="0.2">
      <c r="B34" s="101" t="s">
        <v>14</v>
      </c>
    </row>
    <row r="35" spans="2:3" x14ac:dyDescent="0.2">
      <c r="B35" s="101"/>
    </row>
    <row r="36" spans="2:3" ht="39.75" customHeight="1" x14ac:dyDescent="0.2">
      <c r="B36" s="138" t="s">
        <v>15</v>
      </c>
      <c r="C36" s="138"/>
    </row>
    <row r="37" spans="2:3" x14ac:dyDescent="0.2">
      <c r="B37" s="55"/>
    </row>
    <row r="38" spans="2:3" ht="38.25" customHeight="1" x14ac:dyDescent="0.2">
      <c r="B38" s="138" t="s">
        <v>16</v>
      </c>
      <c r="C38" s="138"/>
    </row>
  </sheetData>
  <mergeCells count="4">
    <mergeCell ref="B36:C36"/>
    <mergeCell ref="B38:C38"/>
    <mergeCell ref="B10:C10"/>
    <mergeCell ref="B14:C14"/>
  </mergeCells>
  <phoneticPr fontId="7" type="noConversion"/>
  <pageMargins left="0.74803149606299213" right="0.74803149606299213" top="0.98425196850393704" bottom="0.59055118110236227" header="0.78740157480314965" footer="0.31496062992125984"/>
  <pageSetup paperSize="9" scale="82"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6"/>
  <sheetViews>
    <sheetView view="pageBreakPreview" zoomScaleNormal="85" zoomScaleSheetLayoutView="100" workbookViewId="0">
      <pane ySplit="3" topLeftCell="A4" activePane="bottomLeft" state="frozen"/>
      <selection pane="bottomLeft" activeCell="J14" sqref="J14"/>
    </sheetView>
  </sheetViews>
  <sheetFormatPr defaultColWidth="9" defaultRowHeight="12.75" x14ac:dyDescent="0.2"/>
  <cols>
    <col min="1" max="1" width="9" style="34"/>
    <col min="2" max="2" width="74.28515625" style="23" customWidth="1"/>
    <col min="3" max="3" width="9" style="30"/>
    <col min="4" max="4" width="6" style="30" customWidth="1"/>
    <col min="5" max="6" width="13.140625" style="25" customWidth="1"/>
    <col min="7" max="9" width="9" style="25"/>
    <col min="10" max="10" width="11.5703125" style="25" customWidth="1"/>
    <col min="11" max="16384" width="9" style="25"/>
  </cols>
  <sheetData>
    <row r="2" spans="1:6" x14ac:dyDescent="0.2">
      <c r="A2" s="63" t="s">
        <v>8</v>
      </c>
    </row>
    <row r="3" spans="1:6" s="27" customFormat="1" x14ac:dyDescent="0.2">
      <c r="A3" s="34"/>
      <c r="C3" s="19"/>
      <c r="D3" s="19"/>
      <c r="E3" s="29"/>
      <c r="F3" s="29"/>
    </row>
    <row r="4" spans="1:6" ht="25.5" x14ac:dyDescent="0.2">
      <c r="B4" s="26" t="s">
        <v>6</v>
      </c>
      <c r="C4" s="24"/>
      <c r="D4" s="24"/>
      <c r="E4" s="1"/>
      <c r="F4" s="1"/>
    </row>
    <row r="5" spans="1:6" x14ac:dyDescent="0.2">
      <c r="B5" s="28"/>
      <c r="C5" s="24"/>
      <c r="D5" s="24"/>
      <c r="E5" s="1"/>
      <c r="F5" s="1"/>
    </row>
    <row r="6" spans="1:6" ht="48" x14ac:dyDescent="0.2">
      <c r="A6" s="133"/>
      <c r="B6" s="134" t="s">
        <v>97</v>
      </c>
      <c r="C6" s="135"/>
    </row>
    <row r="7" spans="1:6" x14ac:dyDescent="0.2">
      <c r="A7" s="133"/>
      <c r="B7" s="134"/>
      <c r="C7" s="135"/>
    </row>
    <row r="8" spans="1:6" ht="36" x14ac:dyDescent="0.2">
      <c r="A8" s="133"/>
      <c r="B8" s="134" t="s">
        <v>98</v>
      </c>
      <c r="C8" s="135"/>
    </row>
    <row r="9" spans="1:6" x14ac:dyDescent="0.2">
      <c r="A9" s="133"/>
      <c r="B9" s="134"/>
      <c r="C9" s="135"/>
    </row>
    <row r="10" spans="1:6" ht="48" x14ac:dyDescent="0.2">
      <c r="A10" s="133"/>
      <c r="B10" s="134" t="s">
        <v>99</v>
      </c>
      <c r="C10" s="135"/>
    </row>
    <row r="11" spans="1:6" x14ac:dyDescent="0.2">
      <c r="A11" s="133"/>
      <c r="B11" s="134"/>
      <c r="C11" s="135"/>
    </row>
    <row r="12" spans="1:6" ht="24" x14ac:dyDescent="0.2">
      <c r="A12" s="133"/>
      <c r="B12" s="134" t="s">
        <v>7</v>
      </c>
      <c r="C12" s="135"/>
    </row>
    <row r="13" spans="1:6" x14ac:dyDescent="0.2">
      <c r="A13" s="133"/>
      <c r="B13" s="134"/>
      <c r="C13" s="135"/>
    </row>
    <row r="14" spans="1:6" ht="36" x14ac:dyDescent="0.2">
      <c r="A14" s="133"/>
      <c r="B14" s="134" t="s">
        <v>100</v>
      </c>
      <c r="C14" s="135"/>
    </row>
    <row r="15" spans="1:6" x14ac:dyDescent="0.2">
      <c r="A15" s="133"/>
      <c r="B15" s="134"/>
      <c r="C15" s="135"/>
    </row>
    <row r="16" spans="1:6" ht="48" x14ac:dyDescent="0.2">
      <c r="A16" s="133"/>
      <c r="B16" s="134" t="s">
        <v>101</v>
      </c>
      <c r="C16" s="135"/>
    </row>
    <row r="17" spans="1:3" x14ac:dyDescent="0.2">
      <c r="A17" s="133"/>
      <c r="B17" s="134"/>
      <c r="C17" s="135"/>
    </row>
    <row r="18" spans="1:3" x14ac:dyDescent="0.2">
      <c r="A18" s="133"/>
      <c r="B18" s="134" t="s">
        <v>102</v>
      </c>
      <c r="C18" s="135"/>
    </row>
    <row r="19" spans="1:3" x14ac:dyDescent="0.2">
      <c r="A19" s="133"/>
      <c r="B19" s="134"/>
      <c r="C19" s="135"/>
    </row>
    <row r="20" spans="1:3" ht="60" x14ac:dyDescent="0.2">
      <c r="A20" s="133"/>
      <c r="B20" s="134" t="s">
        <v>103</v>
      </c>
      <c r="C20" s="135"/>
    </row>
    <row r="21" spans="1:3" x14ac:dyDescent="0.2">
      <c r="A21" s="133"/>
      <c r="B21" s="134"/>
      <c r="C21" s="135"/>
    </row>
    <row r="22" spans="1:3" ht="24" x14ac:dyDescent="0.2">
      <c r="A22" s="133"/>
      <c r="B22" s="134" t="s">
        <v>104</v>
      </c>
      <c r="C22" s="135"/>
    </row>
    <row r="23" spans="1:3" x14ac:dyDescent="0.2">
      <c r="A23" s="133"/>
      <c r="B23" s="134"/>
      <c r="C23" s="135"/>
    </row>
    <row r="24" spans="1:3" ht="36" x14ac:dyDescent="0.2">
      <c r="A24" s="133"/>
      <c r="B24" s="134" t="s">
        <v>105</v>
      </c>
      <c r="C24" s="135"/>
    </row>
    <row r="25" spans="1:3" x14ac:dyDescent="0.2">
      <c r="A25" s="133"/>
      <c r="B25" s="134"/>
      <c r="C25" s="135"/>
    </row>
    <row r="26" spans="1:3" ht="36" x14ac:dyDescent="0.2">
      <c r="A26" s="133"/>
      <c r="B26" s="134" t="s">
        <v>106</v>
      </c>
      <c r="C26" s="135"/>
    </row>
    <row r="27" spans="1:3" x14ac:dyDescent="0.2">
      <c r="A27" s="133"/>
      <c r="B27" s="134"/>
      <c r="C27" s="135"/>
    </row>
    <row r="28" spans="1:3" ht="24" x14ac:dyDescent="0.2">
      <c r="A28" s="133"/>
      <c r="B28" s="134" t="s">
        <v>107</v>
      </c>
      <c r="C28" s="135"/>
    </row>
    <row r="29" spans="1:3" x14ac:dyDescent="0.2">
      <c r="A29" s="133"/>
      <c r="B29" s="134"/>
      <c r="C29" s="135"/>
    </row>
    <row r="30" spans="1:3" ht="48" x14ac:dyDescent="0.2">
      <c r="A30" s="133"/>
      <c r="B30" s="134" t="s">
        <v>108</v>
      </c>
      <c r="C30" s="135"/>
    </row>
    <row r="31" spans="1:3" x14ac:dyDescent="0.2">
      <c r="A31" s="133"/>
      <c r="B31" s="134"/>
      <c r="C31" s="135"/>
    </row>
    <row r="32" spans="1:3" ht="24" x14ac:dyDescent="0.2">
      <c r="A32" s="133"/>
      <c r="B32" s="134" t="s">
        <v>109</v>
      </c>
      <c r="C32" s="135"/>
    </row>
    <row r="33" spans="1:3" x14ac:dyDescent="0.2">
      <c r="A33" s="133"/>
      <c r="B33" s="134"/>
      <c r="C33" s="135"/>
    </row>
    <row r="34" spans="1:3" x14ac:dyDescent="0.2">
      <c r="A34" s="133"/>
      <c r="B34" s="134" t="s">
        <v>110</v>
      </c>
      <c r="C34" s="135"/>
    </row>
    <row r="35" spans="1:3" x14ac:dyDescent="0.2">
      <c r="A35" s="133"/>
      <c r="B35" s="134"/>
      <c r="C35" s="135"/>
    </row>
    <row r="36" spans="1:3" x14ac:dyDescent="0.2">
      <c r="A36" s="133"/>
      <c r="B36" s="134" t="s">
        <v>111</v>
      </c>
      <c r="C36" s="135"/>
    </row>
    <row r="37" spans="1:3" x14ac:dyDescent="0.2">
      <c r="A37" s="133"/>
      <c r="B37" s="134"/>
      <c r="C37" s="135"/>
    </row>
    <row r="38" spans="1:3" ht="24" x14ac:dyDescent="0.2">
      <c r="A38" s="133"/>
      <c r="B38" s="134" t="s">
        <v>112</v>
      </c>
      <c r="C38" s="135"/>
    </row>
    <row r="39" spans="1:3" x14ac:dyDescent="0.2">
      <c r="A39" s="133"/>
      <c r="B39" s="134"/>
      <c r="C39" s="135"/>
    </row>
    <row r="40" spans="1:3" x14ac:dyDescent="0.2">
      <c r="A40" s="133"/>
      <c r="B40" s="134" t="s">
        <v>113</v>
      </c>
      <c r="C40" s="135"/>
    </row>
    <row r="41" spans="1:3" x14ac:dyDescent="0.2">
      <c r="A41" s="133"/>
      <c r="B41" s="134"/>
      <c r="C41" s="135"/>
    </row>
    <row r="42" spans="1:3" ht="36" x14ac:dyDescent="0.2">
      <c r="A42" s="133"/>
      <c r="B42" s="134" t="s">
        <v>114</v>
      </c>
      <c r="C42" s="135"/>
    </row>
    <row r="43" spans="1:3" x14ac:dyDescent="0.2">
      <c r="A43" s="133"/>
      <c r="B43" s="134"/>
      <c r="C43" s="135"/>
    </row>
    <row r="44" spans="1:3" x14ac:dyDescent="0.2">
      <c r="A44" s="133"/>
      <c r="B44" s="134" t="s">
        <v>68</v>
      </c>
      <c r="C44" s="135"/>
    </row>
    <row r="45" spans="1:3" x14ac:dyDescent="0.2">
      <c r="A45" s="133"/>
      <c r="B45" s="134"/>
      <c r="C45" s="135"/>
    </row>
    <row r="46" spans="1:3" ht="24" x14ac:dyDescent="0.2">
      <c r="A46" s="133"/>
      <c r="B46" s="136" t="s">
        <v>759</v>
      </c>
      <c r="C46" s="135"/>
    </row>
    <row r="47" spans="1:3" x14ac:dyDescent="0.2">
      <c r="A47" s="133"/>
      <c r="B47" s="137"/>
      <c r="C47" s="135"/>
    </row>
    <row r="48" spans="1:3" x14ac:dyDescent="0.2">
      <c r="A48" s="133"/>
      <c r="B48" s="137"/>
      <c r="C48" s="135"/>
    </row>
    <row r="49" spans="2:2" x14ac:dyDescent="0.2">
      <c r="B49" s="65"/>
    </row>
    <row r="50" spans="2:2" x14ac:dyDescent="0.2">
      <c r="B50" s="65"/>
    </row>
    <row r="51" spans="2:2" x14ac:dyDescent="0.2">
      <c r="B51" s="65"/>
    </row>
    <row r="52" spans="2:2" x14ac:dyDescent="0.2">
      <c r="B52" s="65"/>
    </row>
    <row r="53" spans="2:2" x14ac:dyDescent="0.2">
      <c r="B53" s="65"/>
    </row>
    <row r="54" spans="2:2" x14ac:dyDescent="0.2">
      <c r="B54" s="65"/>
    </row>
    <row r="55" spans="2:2" x14ac:dyDescent="0.2">
      <c r="B55" s="65"/>
    </row>
    <row r="56" spans="2:2" x14ac:dyDescent="0.2">
      <c r="B56" s="65"/>
    </row>
    <row r="57" spans="2:2" x14ac:dyDescent="0.2">
      <c r="B57" s="65"/>
    </row>
    <row r="58" spans="2:2" x14ac:dyDescent="0.2">
      <c r="B58" s="65"/>
    </row>
    <row r="59" spans="2:2" x14ac:dyDescent="0.2">
      <c r="B59" s="65"/>
    </row>
    <row r="60" spans="2:2" x14ac:dyDescent="0.2">
      <c r="B60" s="65"/>
    </row>
    <row r="61" spans="2:2" x14ac:dyDescent="0.2">
      <c r="B61" s="65"/>
    </row>
    <row r="62" spans="2:2" x14ac:dyDescent="0.2">
      <c r="B62" s="65"/>
    </row>
    <row r="63" spans="2:2" x14ac:dyDescent="0.2">
      <c r="B63" s="65"/>
    </row>
    <row r="64" spans="2:2" x14ac:dyDescent="0.2">
      <c r="B64" s="65"/>
    </row>
    <row r="65" spans="2:2" x14ac:dyDescent="0.2">
      <c r="B65" s="65"/>
    </row>
    <row r="66" spans="2:2" x14ac:dyDescent="0.2">
      <c r="B66" s="65"/>
    </row>
    <row r="67" spans="2:2" x14ac:dyDescent="0.2">
      <c r="B67" s="64"/>
    </row>
    <row r="68" spans="2:2" x14ac:dyDescent="0.2">
      <c r="B68" s="64"/>
    </row>
    <row r="69" spans="2:2" x14ac:dyDescent="0.2">
      <c r="B69" s="64"/>
    </row>
    <row r="70" spans="2:2" x14ac:dyDescent="0.2">
      <c r="B70" s="77"/>
    </row>
    <row r="71" spans="2:2" x14ac:dyDescent="0.2">
      <c r="B71" s="77"/>
    </row>
    <row r="72" spans="2:2" x14ac:dyDescent="0.2">
      <c r="B72" s="77"/>
    </row>
    <row r="73" spans="2:2" x14ac:dyDescent="0.2">
      <c r="B73" s="77"/>
    </row>
    <row r="74" spans="2:2" x14ac:dyDescent="0.2">
      <c r="B74" s="77"/>
    </row>
    <row r="75" spans="2:2" x14ac:dyDescent="0.2">
      <c r="B75" s="77"/>
    </row>
    <row r="76" spans="2:2" x14ac:dyDescent="0.2">
      <c r="B76" s="77"/>
    </row>
    <row r="77" spans="2:2" x14ac:dyDescent="0.2">
      <c r="B77" s="77"/>
    </row>
    <row r="78" spans="2:2" x14ac:dyDescent="0.2">
      <c r="B78" s="77"/>
    </row>
    <row r="79" spans="2:2" x14ac:dyDescent="0.2">
      <c r="B79" s="78"/>
    </row>
    <row r="80" spans="2:2" x14ac:dyDescent="0.2">
      <c r="B80" s="78"/>
    </row>
    <row r="81" spans="2:2" x14ac:dyDescent="0.2">
      <c r="B81" s="78"/>
    </row>
    <row r="82" spans="2:2" x14ac:dyDescent="0.2">
      <c r="B82" s="78"/>
    </row>
    <row r="83" spans="2:2" x14ac:dyDescent="0.2">
      <c r="B83" s="78"/>
    </row>
    <row r="84" spans="2:2" x14ac:dyDescent="0.2">
      <c r="B84" s="77"/>
    </row>
    <row r="85" spans="2:2" x14ac:dyDescent="0.2">
      <c r="B85" s="77"/>
    </row>
    <row r="86" spans="2:2" x14ac:dyDescent="0.2">
      <c r="B86" s="77"/>
    </row>
    <row r="87" spans="2:2" x14ac:dyDescent="0.2">
      <c r="B87" s="77"/>
    </row>
    <row r="88" spans="2:2" x14ac:dyDescent="0.2">
      <c r="B88" s="77"/>
    </row>
    <row r="89" spans="2:2" x14ac:dyDescent="0.2">
      <c r="B89" s="77"/>
    </row>
    <row r="90" spans="2:2" x14ac:dyDescent="0.2">
      <c r="B90" s="77"/>
    </row>
    <row r="91" spans="2:2" x14ac:dyDescent="0.2">
      <c r="B91" s="77"/>
    </row>
    <row r="92" spans="2:2" x14ac:dyDescent="0.2">
      <c r="B92" s="77"/>
    </row>
    <row r="93" spans="2:2" x14ac:dyDescent="0.2">
      <c r="B93" s="77"/>
    </row>
    <row r="94" spans="2:2" x14ac:dyDescent="0.2">
      <c r="B94" s="77"/>
    </row>
    <row r="95" spans="2:2" x14ac:dyDescent="0.2">
      <c r="B95" s="77"/>
    </row>
    <row r="96" spans="2:2" x14ac:dyDescent="0.2">
      <c r="B96" s="77"/>
    </row>
    <row r="97" spans="2:2" x14ac:dyDescent="0.2">
      <c r="B97" s="77"/>
    </row>
    <row r="98" spans="2:2" x14ac:dyDescent="0.2">
      <c r="B98" s="77"/>
    </row>
    <row r="99" spans="2:2" x14ac:dyDescent="0.2">
      <c r="B99" s="77"/>
    </row>
    <row r="100" spans="2:2" x14ac:dyDescent="0.2">
      <c r="B100" s="77"/>
    </row>
    <row r="101" spans="2:2" x14ac:dyDescent="0.2">
      <c r="B101" s="77"/>
    </row>
    <row r="102" spans="2:2" x14ac:dyDescent="0.2">
      <c r="B102" s="77"/>
    </row>
    <row r="103" spans="2:2" x14ac:dyDescent="0.2">
      <c r="B103" s="77"/>
    </row>
    <row r="104" spans="2:2" x14ac:dyDescent="0.2">
      <c r="B104" s="77"/>
    </row>
    <row r="105" spans="2:2" x14ac:dyDescent="0.2">
      <c r="B105" s="77"/>
    </row>
    <row r="106" spans="2:2" x14ac:dyDescent="0.2">
      <c r="B106" s="77"/>
    </row>
    <row r="107" spans="2:2" x14ac:dyDescent="0.2">
      <c r="B107" s="78"/>
    </row>
    <row r="108" spans="2:2" x14ac:dyDescent="0.2">
      <c r="B108" s="54"/>
    </row>
    <row r="109" spans="2:2" x14ac:dyDescent="0.2">
      <c r="B109" s="54"/>
    </row>
    <row r="110" spans="2:2" x14ac:dyDescent="0.2">
      <c r="B110" s="54"/>
    </row>
    <row r="111" spans="2:2" x14ac:dyDescent="0.2">
      <c r="B111" s="54"/>
    </row>
    <row r="112" spans="2:2" x14ac:dyDescent="0.2">
      <c r="B112" s="54"/>
    </row>
    <row r="113" spans="2:2" x14ac:dyDescent="0.2">
      <c r="B113" s="54"/>
    </row>
    <row r="114" spans="2:2" x14ac:dyDescent="0.2">
      <c r="B114" s="54"/>
    </row>
    <row r="115" spans="2:2" x14ac:dyDescent="0.2">
      <c r="B115" s="54"/>
    </row>
    <row r="116" spans="2:2" x14ac:dyDescent="0.2">
      <c r="B116" s="54"/>
    </row>
    <row r="117" spans="2:2" x14ac:dyDescent="0.2">
      <c r="B117" s="54"/>
    </row>
    <row r="118" spans="2:2" x14ac:dyDescent="0.2">
      <c r="B118" s="54"/>
    </row>
    <row r="119" spans="2:2" x14ac:dyDescent="0.2">
      <c r="B119" s="54"/>
    </row>
    <row r="120" spans="2:2" x14ac:dyDescent="0.2">
      <c r="B120" s="54"/>
    </row>
    <row r="121" spans="2:2" x14ac:dyDescent="0.2">
      <c r="B121" s="54"/>
    </row>
    <row r="122" spans="2:2" x14ac:dyDescent="0.2">
      <c r="B122" s="54"/>
    </row>
    <row r="123" spans="2:2" x14ac:dyDescent="0.2">
      <c r="B123" s="54"/>
    </row>
    <row r="124" spans="2:2" x14ac:dyDescent="0.2">
      <c r="B124" s="54"/>
    </row>
    <row r="125" spans="2:2" x14ac:dyDescent="0.2">
      <c r="B125" s="54"/>
    </row>
    <row r="126" spans="2:2" x14ac:dyDescent="0.2">
      <c r="B126" s="54"/>
    </row>
  </sheetData>
  <sheetProtection password="C792" sheet="1" objects="1" scenarios="1"/>
  <pageMargins left="0.74803149606299213" right="0.74803149606299213" top="0.43307086614173229" bottom="0.43307086614173229" header="0" footer="0"/>
  <pageSetup paperSize="9" scale="55"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25"/>
  <sheetViews>
    <sheetView view="pageBreakPreview" zoomScaleNormal="85" zoomScaleSheetLayoutView="100" workbookViewId="0">
      <pane ySplit="3" topLeftCell="A4" activePane="bottomLeft" state="frozen"/>
      <selection activeCell="B9" sqref="B9:D61"/>
      <selection pane="bottomLeft" activeCell="H5" sqref="H5"/>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201</v>
      </c>
      <c r="B1" s="71" t="s">
        <v>752</v>
      </c>
      <c r="C1" s="51"/>
      <c r="D1" s="18"/>
      <c r="E1" s="48"/>
      <c r="F1" s="32">
        <f>SUM(F5:F324)</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94"/>
      <c r="C4" s="45"/>
      <c r="D4" s="45"/>
    </row>
    <row r="5" spans="1:7" ht="89.25" x14ac:dyDescent="0.2">
      <c r="A5" s="33">
        <f>MAX($A$4:A4)+1</f>
        <v>1</v>
      </c>
      <c r="B5" s="92" t="s">
        <v>333</v>
      </c>
      <c r="C5" s="83" t="s">
        <v>34</v>
      </c>
      <c r="D5" s="98">
        <v>4500</v>
      </c>
      <c r="E5" s="49"/>
      <c r="F5" s="17">
        <f>+E5*D5</f>
        <v>0</v>
      </c>
    </row>
    <row r="6" spans="1:7" x14ac:dyDescent="0.2">
      <c r="B6" s="92"/>
      <c r="C6" s="45"/>
      <c r="D6" s="45"/>
    </row>
    <row r="7" spans="1:7" ht="76.5" x14ac:dyDescent="0.2">
      <c r="A7" s="33">
        <f>MAX($A$4:A6)+1</f>
        <v>2</v>
      </c>
      <c r="B7" s="92" t="s">
        <v>334</v>
      </c>
      <c r="C7" s="83" t="s">
        <v>34</v>
      </c>
      <c r="D7" s="83">
        <v>550</v>
      </c>
      <c r="E7" s="49"/>
      <c r="F7" s="17">
        <f>+E7*D7</f>
        <v>0</v>
      </c>
    </row>
    <row r="8" spans="1:7" x14ac:dyDescent="0.2">
      <c r="B8" s="92"/>
      <c r="C8" s="45"/>
      <c r="D8" s="45"/>
    </row>
    <row r="9" spans="1:7" ht="38.25" x14ac:dyDescent="0.2">
      <c r="A9" s="33">
        <f>MAX($A$4:A8)+1</f>
        <v>3</v>
      </c>
      <c r="B9" s="92" t="s">
        <v>116</v>
      </c>
      <c r="C9" s="83" t="s">
        <v>17</v>
      </c>
      <c r="D9" s="83">
        <v>60</v>
      </c>
      <c r="E9" s="49"/>
      <c r="F9" s="17">
        <f>+E9*D9</f>
        <v>0</v>
      </c>
    </row>
    <row r="10" spans="1:7" x14ac:dyDescent="0.2">
      <c r="B10" s="92"/>
      <c r="C10" s="45"/>
      <c r="D10" s="45"/>
    </row>
    <row r="11" spans="1:7" ht="51" x14ac:dyDescent="0.2">
      <c r="A11" s="33">
        <f>MAX($A$4:A10)+1</f>
        <v>4</v>
      </c>
      <c r="B11" s="92" t="s">
        <v>225</v>
      </c>
      <c r="C11" s="83" t="s">
        <v>17</v>
      </c>
      <c r="D11" s="83">
        <v>40</v>
      </c>
      <c r="E11" s="49"/>
      <c r="F11" s="17">
        <f>+E11*D11</f>
        <v>0</v>
      </c>
    </row>
    <row r="12" spans="1:7" x14ac:dyDescent="0.2">
      <c r="B12" s="92"/>
      <c r="C12" s="45"/>
      <c r="D12" s="45"/>
    </row>
    <row r="13" spans="1:7" ht="25.5" x14ac:dyDescent="0.2">
      <c r="B13" s="92" t="s">
        <v>335</v>
      </c>
      <c r="C13" s="83" t="s">
        <v>17</v>
      </c>
      <c r="D13" s="83">
        <v>25</v>
      </c>
      <c r="E13" s="49"/>
      <c r="F13" s="17">
        <f>+E13*D13</f>
        <v>0</v>
      </c>
    </row>
    <row r="14" spans="1:7" x14ac:dyDescent="0.2">
      <c r="B14" s="94"/>
      <c r="C14" s="45"/>
      <c r="D14" s="45"/>
    </row>
    <row r="15" spans="1:7" ht="38.25" x14ac:dyDescent="0.2">
      <c r="A15" s="33">
        <f>MAX($A$4:A14)+1</f>
        <v>5</v>
      </c>
      <c r="B15" s="92" t="s">
        <v>336</v>
      </c>
      <c r="C15" s="45"/>
      <c r="D15" s="45"/>
    </row>
    <row r="16" spans="1:7" x14ac:dyDescent="0.2">
      <c r="B16" s="92" t="s">
        <v>337</v>
      </c>
      <c r="C16" s="83" t="s">
        <v>0</v>
      </c>
      <c r="D16" s="83">
        <v>1</v>
      </c>
      <c r="E16" s="49"/>
      <c r="F16" s="17">
        <f>+E16*D16</f>
        <v>0</v>
      </c>
    </row>
    <row r="17" spans="1:6" x14ac:dyDescent="0.2">
      <c r="B17" s="94"/>
      <c r="C17" s="45"/>
      <c r="D17" s="45"/>
    </row>
    <row r="18" spans="1:6" ht="130.5" x14ac:dyDescent="0.2">
      <c r="A18" s="33">
        <f>MAX($A$4:A17)+1</f>
        <v>6</v>
      </c>
      <c r="B18" s="94" t="s">
        <v>387</v>
      </c>
      <c r="C18" s="45"/>
      <c r="D18" s="45"/>
    </row>
    <row r="19" spans="1:6" ht="38.25" x14ac:dyDescent="0.2">
      <c r="B19" s="94" t="s">
        <v>338</v>
      </c>
      <c r="C19" s="45"/>
      <c r="D19" s="45"/>
    </row>
    <row r="20" spans="1:6" ht="15.75" x14ac:dyDescent="0.2">
      <c r="B20" s="94" t="s">
        <v>388</v>
      </c>
      <c r="C20" s="45" t="s">
        <v>0</v>
      </c>
      <c r="D20" s="45">
        <v>3</v>
      </c>
      <c r="E20" s="49"/>
      <c r="F20" s="17">
        <f>+E20*D20</f>
        <v>0</v>
      </c>
    </row>
    <row r="21" spans="1:6" x14ac:dyDescent="0.2">
      <c r="B21" s="110" t="s">
        <v>19</v>
      </c>
      <c r="C21" s="45"/>
      <c r="D21" s="45"/>
    </row>
    <row r="22" spans="1:6" x14ac:dyDescent="0.2">
      <c r="B22" s="110" t="s">
        <v>339</v>
      </c>
      <c r="C22" s="45"/>
      <c r="D22" s="45"/>
    </row>
    <row r="23" spans="1:6" x14ac:dyDescent="0.2">
      <c r="B23" s="92" t="s">
        <v>92</v>
      </c>
      <c r="C23" s="45"/>
      <c r="D23" s="45"/>
    </row>
    <row r="24" spans="1:6" x14ac:dyDescent="0.2">
      <c r="B24" s="94"/>
      <c r="C24" s="45"/>
      <c r="D24" s="45"/>
    </row>
    <row r="25" spans="1:6" ht="153" x14ac:dyDescent="0.2">
      <c r="A25" s="33">
        <f>MAX($A$4:A24)+1</f>
        <v>7</v>
      </c>
      <c r="B25" s="94" t="s">
        <v>340</v>
      </c>
      <c r="C25" s="45"/>
      <c r="D25" s="45"/>
    </row>
    <row r="26" spans="1:6" x14ac:dyDescent="0.2">
      <c r="B26" s="110" t="s">
        <v>19</v>
      </c>
      <c r="C26" s="45"/>
      <c r="D26" s="45"/>
    </row>
    <row r="27" spans="1:6" x14ac:dyDescent="0.2">
      <c r="B27" s="110" t="s">
        <v>341</v>
      </c>
      <c r="C27" s="45" t="s">
        <v>1</v>
      </c>
      <c r="D27" s="45">
        <v>1</v>
      </c>
      <c r="E27" s="49"/>
      <c r="F27" s="17">
        <f>+E27*D27</f>
        <v>0</v>
      </c>
    </row>
    <row r="28" spans="1:6" x14ac:dyDescent="0.2">
      <c r="B28" s="92" t="s">
        <v>92</v>
      </c>
      <c r="C28" s="45"/>
      <c r="D28" s="45"/>
    </row>
    <row r="29" spans="1:6" x14ac:dyDescent="0.2">
      <c r="B29" s="94"/>
      <c r="C29" s="45"/>
      <c r="D29" s="45"/>
    </row>
    <row r="30" spans="1:6" ht="89.25" x14ac:dyDescent="0.2">
      <c r="A30" s="33">
        <f>MAX($A$4:A29)+1</f>
        <v>8</v>
      </c>
      <c r="B30" s="92" t="s">
        <v>342</v>
      </c>
      <c r="C30" s="45"/>
      <c r="D30" s="45"/>
    </row>
    <row r="31" spans="1:6" x14ac:dyDescent="0.2">
      <c r="B31" s="92" t="s">
        <v>117</v>
      </c>
      <c r="C31" s="45"/>
      <c r="D31" s="45"/>
    </row>
    <row r="32" spans="1:6" ht="25.5" x14ac:dyDescent="0.2">
      <c r="B32" s="92" t="s">
        <v>343</v>
      </c>
      <c r="C32" s="45"/>
      <c r="D32" s="45"/>
    </row>
    <row r="33" spans="1:6" x14ac:dyDescent="0.2">
      <c r="B33" s="92" t="s">
        <v>45</v>
      </c>
      <c r="C33" s="45"/>
      <c r="D33" s="45"/>
    </row>
    <row r="34" spans="1:6" x14ac:dyDescent="0.2">
      <c r="B34" s="92" t="s">
        <v>46</v>
      </c>
      <c r="C34" s="45"/>
      <c r="D34" s="45"/>
    </row>
    <row r="35" spans="1:6" x14ac:dyDescent="0.2">
      <c r="B35" s="92" t="s">
        <v>47</v>
      </c>
      <c r="C35" s="45"/>
      <c r="D35" s="45"/>
    </row>
    <row r="36" spans="1:6" ht="38.25" x14ac:dyDescent="0.2">
      <c r="B36" s="92" t="s">
        <v>48</v>
      </c>
      <c r="C36" s="45"/>
      <c r="D36" s="45"/>
    </row>
    <row r="37" spans="1:6" x14ac:dyDescent="0.2">
      <c r="B37" s="93" t="s">
        <v>19</v>
      </c>
      <c r="C37" s="45"/>
      <c r="D37" s="45"/>
    </row>
    <row r="38" spans="1:6" x14ac:dyDescent="0.2">
      <c r="B38" s="93" t="s">
        <v>119</v>
      </c>
      <c r="C38" s="45"/>
      <c r="D38" s="45"/>
    </row>
    <row r="39" spans="1:6" x14ac:dyDescent="0.2">
      <c r="B39" s="93">
        <f>+ FM453 + FM442+MEC2</f>
        <v>0</v>
      </c>
      <c r="C39" s="83" t="s">
        <v>0</v>
      </c>
      <c r="D39" s="83">
        <v>1</v>
      </c>
      <c r="E39" s="49"/>
      <c r="F39" s="17">
        <f>+E39*D39</f>
        <v>0</v>
      </c>
    </row>
    <row r="40" spans="1:6" x14ac:dyDescent="0.2">
      <c r="B40" s="92" t="s">
        <v>92</v>
      </c>
      <c r="C40" s="45"/>
      <c r="D40" s="45"/>
    </row>
    <row r="41" spans="1:6" x14ac:dyDescent="0.2">
      <c r="B41" s="94"/>
      <c r="C41" s="45"/>
      <c r="D41" s="45"/>
    </row>
    <row r="42" spans="1:6" ht="140.25" x14ac:dyDescent="0.2">
      <c r="A42" s="33">
        <f>MAX($A$4:A41)+1</f>
        <v>9</v>
      </c>
      <c r="B42" s="94" t="s">
        <v>389</v>
      </c>
      <c r="C42" s="45"/>
      <c r="D42" s="45"/>
    </row>
    <row r="43" spans="1:6" x14ac:dyDescent="0.2">
      <c r="B43" s="110" t="s">
        <v>19</v>
      </c>
      <c r="C43" s="45"/>
      <c r="D43" s="45"/>
    </row>
    <row r="44" spans="1:6" x14ac:dyDescent="0.2">
      <c r="B44" s="110" t="s">
        <v>344</v>
      </c>
      <c r="C44" s="45" t="s">
        <v>1</v>
      </c>
      <c r="D44" s="45">
        <v>1</v>
      </c>
      <c r="E44" s="49"/>
      <c r="F44" s="17">
        <f>+E44*D44</f>
        <v>0</v>
      </c>
    </row>
    <row r="45" spans="1:6" x14ac:dyDescent="0.2">
      <c r="B45" s="94" t="s">
        <v>345</v>
      </c>
      <c r="C45" s="45"/>
      <c r="D45" s="45"/>
    </row>
    <row r="46" spans="1:6" x14ac:dyDescent="0.2">
      <c r="B46" s="92"/>
      <c r="C46" s="45"/>
      <c r="D46" s="45"/>
    </row>
    <row r="47" spans="1:6" ht="25.5" x14ac:dyDescent="0.2">
      <c r="A47" s="33">
        <f>MAX($A$4:A46)+1</f>
        <v>10</v>
      </c>
      <c r="B47" s="92" t="s">
        <v>49</v>
      </c>
      <c r="C47" s="83" t="s">
        <v>1</v>
      </c>
      <c r="D47" s="83">
        <v>3</v>
      </c>
      <c r="E47" s="49"/>
      <c r="F47" s="17">
        <f>+E47*D47</f>
        <v>0</v>
      </c>
    </row>
    <row r="48" spans="1:6" x14ac:dyDescent="0.2">
      <c r="B48" s="94"/>
      <c r="C48" s="45"/>
      <c r="D48" s="45"/>
    </row>
    <row r="49" spans="1:6" ht="38.25" x14ac:dyDescent="0.2">
      <c r="A49" s="33">
        <f>MAX($A$4:A48)+1</f>
        <v>11</v>
      </c>
      <c r="B49" s="92" t="s">
        <v>50</v>
      </c>
      <c r="C49" s="45"/>
      <c r="D49" s="45"/>
    </row>
    <row r="50" spans="1:6" x14ac:dyDescent="0.2">
      <c r="B50" s="93" t="s">
        <v>19</v>
      </c>
      <c r="C50" s="45"/>
      <c r="D50" s="45"/>
    </row>
    <row r="51" spans="1:6" x14ac:dyDescent="0.2">
      <c r="B51" s="93" t="s">
        <v>51</v>
      </c>
      <c r="C51" s="83" t="s">
        <v>0</v>
      </c>
      <c r="D51" s="83">
        <v>1</v>
      </c>
      <c r="E51" s="49"/>
      <c r="F51" s="17">
        <f>+E51*D51</f>
        <v>0</v>
      </c>
    </row>
    <row r="52" spans="1:6" x14ac:dyDescent="0.2">
      <c r="B52" s="92" t="s">
        <v>92</v>
      </c>
      <c r="C52" s="45"/>
      <c r="D52" s="45"/>
    </row>
    <row r="53" spans="1:6" x14ac:dyDescent="0.2">
      <c r="B53" s="94"/>
      <c r="C53" s="45"/>
      <c r="D53" s="45"/>
    </row>
    <row r="54" spans="1:6" ht="89.25" x14ac:dyDescent="0.2">
      <c r="A54" s="33">
        <f>MAX($A$4:A53)+1</f>
        <v>12</v>
      </c>
      <c r="B54" s="92" t="s">
        <v>346</v>
      </c>
      <c r="C54" s="45"/>
      <c r="D54" s="45"/>
    </row>
    <row r="55" spans="1:6" x14ac:dyDescent="0.2">
      <c r="B55" s="92" t="s">
        <v>35</v>
      </c>
      <c r="C55" s="45"/>
      <c r="D55" s="45"/>
    </row>
    <row r="56" spans="1:6" x14ac:dyDescent="0.2">
      <c r="B56" s="94"/>
      <c r="C56" s="45"/>
      <c r="D56" s="45"/>
    </row>
    <row r="57" spans="1:6" ht="15.75" x14ac:dyDescent="0.2">
      <c r="B57" s="92" t="s">
        <v>293</v>
      </c>
      <c r="C57" s="45"/>
      <c r="D57" s="45"/>
    </row>
    <row r="58" spans="1:6" x14ac:dyDescent="0.2">
      <c r="B58" s="92" t="s">
        <v>120</v>
      </c>
      <c r="C58" s="45"/>
      <c r="D58" s="45"/>
    </row>
    <row r="59" spans="1:6" x14ac:dyDescent="0.2">
      <c r="B59" s="93" t="s">
        <v>19</v>
      </c>
      <c r="C59" s="45"/>
      <c r="D59" s="45"/>
    </row>
    <row r="60" spans="1:6" x14ac:dyDescent="0.2">
      <c r="B60" s="93" t="s">
        <v>163</v>
      </c>
      <c r="C60" s="83" t="s">
        <v>3</v>
      </c>
      <c r="D60" s="83">
        <v>1</v>
      </c>
      <c r="E60" s="49"/>
      <c r="F60" s="17">
        <f>+E60*D60</f>
        <v>0</v>
      </c>
    </row>
    <row r="61" spans="1:6" x14ac:dyDescent="0.2">
      <c r="B61" s="92" t="s">
        <v>92</v>
      </c>
      <c r="C61" s="45"/>
      <c r="D61" s="45"/>
    </row>
    <row r="62" spans="1:6" x14ac:dyDescent="0.2">
      <c r="B62" s="94"/>
      <c r="C62" s="45"/>
      <c r="D62" s="45"/>
    </row>
    <row r="63" spans="1:6" ht="15.75" x14ac:dyDescent="0.2">
      <c r="B63" s="92" t="s">
        <v>323</v>
      </c>
      <c r="C63" s="45"/>
      <c r="D63" s="45"/>
    </row>
    <row r="64" spans="1:6" x14ac:dyDescent="0.2">
      <c r="B64" s="92" t="s">
        <v>120</v>
      </c>
      <c r="C64" s="45"/>
      <c r="D64" s="45"/>
    </row>
    <row r="65" spans="2:6" x14ac:dyDescent="0.2">
      <c r="B65" s="93" t="s">
        <v>19</v>
      </c>
      <c r="C65" s="45"/>
      <c r="D65" s="45"/>
    </row>
    <row r="66" spans="2:6" x14ac:dyDescent="0.2">
      <c r="B66" s="93" t="s">
        <v>121</v>
      </c>
      <c r="C66" s="83" t="s">
        <v>3</v>
      </c>
      <c r="D66" s="83">
        <v>2</v>
      </c>
      <c r="E66" s="49"/>
      <c r="F66" s="17">
        <f>+E66*D66</f>
        <v>0</v>
      </c>
    </row>
    <row r="67" spans="2:6" x14ac:dyDescent="0.2">
      <c r="B67" s="92" t="s">
        <v>92</v>
      </c>
      <c r="C67" s="45"/>
      <c r="D67" s="45"/>
    </row>
    <row r="68" spans="2:6" x14ac:dyDescent="0.2">
      <c r="B68" s="94"/>
      <c r="C68" s="45"/>
      <c r="D68" s="45"/>
    </row>
    <row r="69" spans="2:6" ht="15.75" x14ac:dyDescent="0.2">
      <c r="B69" s="92" t="s">
        <v>390</v>
      </c>
      <c r="C69" s="45"/>
      <c r="D69" s="45"/>
    </row>
    <row r="70" spans="2:6" x14ac:dyDescent="0.2">
      <c r="B70" s="92" t="s">
        <v>120</v>
      </c>
      <c r="C70" s="45"/>
      <c r="D70" s="45"/>
    </row>
    <row r="71" spans="2:6" x14ac:dyDescent="0.2">
      <c r="B71" s="93" t="s">
        <v>19</v>
      </c>
      <c r="C71" s="45"/>
      <c r="D71" s="45"/>
    </row>
    <row r="72" spans="2:6" x14ac:dyDescent="0.2">
      <c r="B72" s="93" t="s">
        <v>347</v>
      </c>
      <c r="C72" s="83" t="s">
        <v>3</v>
      </c>
      <c r="D72" s="83">
        <v>3</v>
      </c>
      <c r="E72" s="49"/>
      <c r="F72" s="17">
        <f>+E72*D72</f>
        <v>0</v>
      </c>
    </row>
    <row r="73" spans="2:6" x14ac:dyDescent="0.2">
      <c r="B73" s="92" t="s">
        <v>92</v>
      </c>
      <c r="C73" s="45"/>
      <c r="D73" s="45"/>
    </row>
    <row r="74" spans="2:6" x14ac:dyDescent="0.2">
      <c r="B74" s="94"/>
      <c r="C74" s="45"/>
      <c r="D74" s="45"/>
    </row>
    <row r="75" spans="2:6" ht="15.75" x14ac:dyDescent="0.2">
      <c r="B75" s="92" t="s">
        <v>391</v>
      </c>
      <c r="C75" s="45"/>
      <c r="D75" s="45"/>
    </row>
    <row r="76" spans="2:6" x14ac:dyDescent="0.2">
      <c r="B76" s="92" t="s">
        <v>122</v>
      </c>
      <c r="C76" s="45"/>
      <c r="D76" s="45"/>
    </row>
    <row r="77" spans="2:6" x14ac:dyDescent="0.2">
      <c r="B77" s="93" t="s">
        <v>19</v>
      </c>
      <c r="C77" s="45"/>
      <c r="D77" s="45"/>
    </row>
    <row r="78" spans="2:6" x14ac:dyDescent="0.2">
      <c r="B78" s="93" t="s">
        <v>392</v>
      </c>
      <c r="C78" s="83" t="s">
        <v>3</v>
      </c>
      <c r="D78" s="83">
        <v>5</v>
      </c>
      <c r="E78" s="49"/>
      <c r="F78" s="17">
        <f>+E78*D78</f>
        <v>0</v>
      </c>
    </row>
    <row r="79" spans="2:6" x14ac:dyDescent="0.2">
      <c r="B79" s="92" t="s">
        <v>92</v>
      </c>
      <c r="C79" s="45"/>
      <c r="D79" s="45"/>
    </row>
    <row r="80" spans="2:6" x14ac:dyDescent="0.2">
      <c r="B80" s="92"/>
      <c r="C80" s="45"/>
      <c r="D80" s="45"/>
    </row>
    <row r="81" spans="1:6" ht="51" x14ac:dyDescent="0.2">
      <c r="A81" s="33">
        <f>MAX($A$4:A80)+1</f>
        <v>13</v>
      </c>
      <c r="B81" s="92" t="s">
        <v>348</v>
      </c>
      <c r="C81" s="83" t="s">
        <v>0</v>
      </c>
      <c r="D81" s="83">
        <v>6</v>
      </c>
      <c r="E81" s="49"/>
      <c r="F81" s="17">
        <f>+E81*D81</f>
        <v>0</v>
      </c>
    </row>
    <row r="82" spans="1:6" x14ac:dyDescent="0.2">
      <c r="B82" s="92"/>
      <c r="C82" s="45"/>
      <c r="D82" s="45"/>
    </row>
    <row r="83" spans="1:6" ht="51" x14ac:dyDescent="0.2">
      <c r="A83" s="33">
        <f>MAX($A$4:A82)+1</f>
        <v>14</v>
      </c>
      <c r="B83" s="92" t="s">
        <v>349</v>
      </c>
      <c r="C83" s="83" t="s">
        <v>0</v>
      </c>
      <c r="D83" s="83">
        <v>2</v>
      </c>
      <c r="E83" s="49"/>
      <c r="F83" s="17">
        <f>+E83*D83</f>
        <v>0</v>
      </c>
    </row>
    <row r="84" spans="1:6" x14ac:dyDescent="0.2">
      <c r="B84" s="94"/>
      <c r="C84" s="45"/>
      <c r="D84" s="45"/>
    </row>
    <row r="85" spans="1:6" ht="102" x14ac:dyDescent="0.2">
      <c r="A85" s="33">
        <f>MAX($A$4:A84)+1</f>
        <v>15</v>
      </c>
      <c r="B85" s="92" t="s">
        <v>350</v>
      </c>
      <c r="C85" s="45"/>
      <c r="D85" s="45"/>
    </row>
    <row r="86" spans="1:6" x14ac:dyDescent="0.2">
      <c r="B86" s="92" t="s">
        <v>123</v>
      </c>
      <c r="C86" s="45"/>
      <c r="D86" s="45"/>
    </row>
    <row r="87" spans="1:6" ht="15.75" x14ac:dyDescent="0.2">
      <c r="B87" s="92" t="s">
        <v>324</v>
      </c>
      <c r="C87" s="45"/>
      <c r="D87" s="45"/>
    </row>
    <row r="88" spans="1:6" x14ac:dyDescent="0.2">
      <c r="B88" s="93" t="s">
        <v>19</v>
      </c>
      <c r="C88" s="45"/>
      <c r="D88" s="45"/>
    </row>
    <row r="89" spans="1:6" x14ac:dyDescent="0.2">
      <c r="B89" s="93" t="s">
        <v>124</v>
      </c>
      <c r="C89" s="83" t="s">
        <v>3</v>
      </c>
      <c r="D89" s="83">
        <v>1</v>
      </c>
      <c r="E89" s="49"/>
      <c r="F89" s="17">
        <f>+E89*D89</f>
        <v>0</v>
      </c>
    </row>
    <row r="90" spans="1:6" x14ac:dyDescent="0.2">
      <c r="B90" s="92" t="s">
        <v>92</v>
      </c>
      <c r="C90" s="45"/>
      <c r="D90" s="45"/>
    </row>
    <row r="91" spans="1:6" x14ac:dyDescent="0.2">
      <c r="B91" s="94"/>
      <c r="C91" s="45"/>
      <c r="D91" s="45"/>
    </row>
    <row r="92" spans="1:6" ht="102" x14ac:dyDescent="0.2">
      <c r="A92" s="33">
        <f>MAX($A$4:A91)+1</f>
        <v>16</v>
      </c>
      <c r="B92" s="92" t="s">
        <v>351</v>
      </c>
      <c r="C92" s="45"/>
      <c r="D92" s="45"/>
    </row>
    <row r="93" spans="1:6" x14ac:dyDescent="0.2">
      <c r="B93" s="94"/>
      <c r="C93" s="45"/>
      <c r="D93" s="45"/>
    </row>
    <row r="94" spans="1:6" x14ac:dyDescent="0.2">
      <c r="B94" s="92" t="s">
        <v>125</v>
      </c>
      <c r="C94" s="45"/>
      <c r="D94" s="45"/>
    </row>
    <row r="95" spans="1:6" ht="15.75" x14ac:dyDescent="0.2">
      <c r="B95" s="92" t="s">
        <v>321</v>
      </c>
      <c r="C95" s="45"/>
      <c r="D95" s="45"/>
    </row>
    <row r="96" spans="1:6" x14ac:dyDescent="0.2">
      <c r="B96" s="93" t="s">
        <v>19</v>
      </c>
      <c r="C96" s="45"/>
      <c r="D96" s="45"/>
    </row>
    <row r="97" spans="1:6" x14ac:dyDescent="0.2">
      <c r="B97" s="93" t="s">
        <v>162</v>
      </c>
      <c r="C97" s="83" t="s">
        <v>3</v>
      </c>
      <c r="D97" s="83">
        <v>2</v>
      </c>
      <c r="E97" s="49"/>
      <c r="F97" s="17">
        <f>+E97*D97</f>
        <v>0</v>
      </c>
    </row>
    <row r="98" spans="1:6" x14ac:dyDescent="0.2">
      <c r="B98" s="94"/>
      <c r="C98" s="45"/>
      <c r="D98" s="45"/>
    </row>
    <row r="99" spans="1:6" x14ac:dyDescent="0.2">
      <c r="B99" s="92" t="s">
        <v>125</v>
      </c>
      <c r="C99" s="45"/>
      <c r="D99" s="45"/>
    </row>
    <row r="100" spans="1:6" ht="15.75" x14ac:dyDescent="0.2">
      <c r="B100" s="92" t="s">
        <v>325</v>
      </c>
      <c r="C100" s="45"/>
      <c r="D100" s="45"/>
    </row>
    <row r="101" spans="1:6" x14ac:dyDescent="0.2">
      <c r="B101" s="93" t="s">
        <v>19</v>
      </c>
      <c r="C101" s="45"/>
      <c r="D101" s="45"/>
    </row>
    <row r="102" spans="1:6" x14ac:dyDescent="0.2">
      <c r="B102" s="93" t="s">
        <v>126</v>
      </c>
      <c r="C102" s="83" t="s">
        <v>3</v>
      </c>
      <c r="D102" s="83">
        <v>3</v>
      </c>
      <c r="E102" s="49"/>
      <c r="F102" s="17">
        <f>+E102*D102</f>
        <v>0</v>
      </c>
    </row>
    <row r="103" spans="1:6" x14ac:dyDescent="0.2">
      <c r="B103" s="94"/>
      <c r="C103" s="45"/>
      <c r="D103" s="45"/>
    </row>
    <row r="104" spans="1:6" x14ac:dyDescent="0.2">
      <c r="B104" s="92" t="s">
        <v>171</v>
      </c>
      <c r="C104" s="45"/>
      <c r="D104" s="45"/>
    </row>
    <row r="105" spans="1:6" ht="15.75" x14ac:dyDescent="0.2">
      <c r="B105" s="92" t="s">
        <v>318</v>
      </c>
      <c r="C105" s="45"/>
      <c r="D105" s="45"/>
    </row>
    <row r="106" spans="1:6" x14ac:dyDescent="0.2">
      <c r="B106" s="93" t="s">
        <v>19</v>
      </c>
      <c r="C106" s="45"/>
      <c r="D106" s="45"/>
    </row>
    <row r="107" spans="1:6" ht="25.5" x14ac:dyDescent="0.2">
      <c r="B107" s="93" t="s">
        <v>352</v>
      </c>
      <c r="C107" s="83" t="s">
        <v>3</v>
      </c>
      <c r="D107" s="83">
        <v>1</v>
      </c>
      <c r="E107" s="49"/>
      <c r="F107" s="17">
        <f>+E107*D107</f>
        <v>0</v>
      </c>
    </row>
    <row r="108" spans="1:6" x14ac:dyDescent="0.2">
      <c r="B108" s="92" t="s">
        <v>92</v>
      </c>
      <c r="C108" s="45"/>
      <c r="D108" s="45"/>
    </row>
    <row r="109" spans="1:6" x14ac:dyDescent="0.2">
      <c r="B109" s="94"/>
      <c r="C109" s="45"/>
      <c r="D109" s="45"/>
    </row>
    <row r="110" spans="1:6" ht="51" x14ac:dyDescent="0.2">
      <c r="A110" s="33">
        <f>MAX($A$4:A109)+1</f>
        <v>17</v>
      </c>
      <c r="B110" s="92" t="s">
        <v>127</v>
      </c>
      <c r="C110" s="45"/>
      <c r="D110" s="45"/>
    </row>
    <row r="111" spans="1:6" ht="14.25" x14ac:dyDescent="0.2">
      <c r="B111" s="93" t="s">
        <v>393</v>
      </c>
      <c r="C111" s="45"/>
      <c r="D111" s="45"/>
    </row>
    <row r="112" spans="1:6" x14ac:dyDescent="0.2">
      <c r="B112" s="92" t="s">
        <v>353</v>
      </c>
      <c r="C112" s="45"/>
      <c r="D112" s="45"/>
    </row>
    <row r="113" spans="1:6" ht="14.25" x14ac:dyDescent="0.2">
      <c r="B113" s="92" t="s">
        <v>394</v>
      </c>
      <c r="C113" s="45"/>
      <c r="D113" s="45"/>
    </row>
    <row r="114" spans="1:6" x14ac:dyDescent="0.2">
      <c r="B114" s="92" t="s">
        <v>354</v>
      </c>
      <c r="C114" s="45"/>
      <c r="D114" s="45"/>
    </row>
    <row r="115" spans="1:6" x14ac:dyDescent="0.2">
      <c r="B115" s="92" t="s">
        <v>129</v>
      </c>
      <c r="C115" s="45"/>
      <c r="D115" s="45"/>
    </row>
    <row r="116" spans="1:6" x14ac:dyDescent="0.2">
      <c r="B116" s="92" t="s">
        <v>355</v>
      </c>
      <c r="C116" s="45"/>
      <c r="D116" s="45"/>
    </row>
    <row r="117" spans="1:6" ht="14.25" x14ac:dyDescent="0.2">
      <c r="B117" s="92" t="s">
        <v>395</v>
      </c>
      <c r="C117" s="45"/>
      <c r="D117" s="45"/>
    </row>
    <row r="118" spans="1:6" x14ac:dyDescent="0.2">
      <c r="B118" s="92" t="s">
        <v>356</v>
      </c>
      <c r="C118" s="45"/>
      <c r="D118" s="45"/>
    </row>
    <row r="119" spans="1:6" x14ac:dyDescent="0.2">
      <c r="B119" s="92" t="s">
        <v>129</v>
      </c>
      <c r="C119" s="45"/>
      <c r="D119" s="45"/>
    </row>
    <row r="120" spans="1:6" x14ac:dyDescent="0.2">
      <c r="B120" s="93" t="s">
        <v>19</v>
      </c>
      <c r="C120" s="45"/>
      <c r="D120" s="45"/>
    </row>
    <row r="121" spans="1:6" x14ac:dyDescent="0.2">
      <c r="B121" s="93" t="s">
        <v>357</v>
      </c>
      <c r="C121" s="83" t="s">
        <v>3</v>
      </c>
      <c r="D121" s="83">
        <v>1</v>
      </c>
      <c r="E121" s="49"/>
      <c r="F121" s="17">
        <f>+E121*D121</f>
        <v>0</v>
      </c>
    </row>
    <row r="122" spans="1:6" x14ac:dyDescent="0.2">
      <c r="B122" s="92" t="s">
        <v>92</v>
      </c>
      <c r="C122" s="45"/>
      <c r="D122" s="45"/>
    </row>
    <row r="123" spans="1:6" x14ac:dyDescent="0.2">
      <c r="B123" s="94"/>
      <c r="C123" s="45"/>
      <c r="D123" s="45"/>
    </row>
    <row r="124" spans="1:6" ht="51" x14ac:dyDescent="0.2">
      <c r="A124" s="33">
        <f>MAX($A$4:A123)+1</f>
        <v>18</v>
      </c>
      <c r="B124" s="92" t="s">
        <v>127</v>
      </c>
      <c r="C124" s="45"/>
      <c r="D124" s="45"/>
    </row>
    <row r="125" spans="1:6" ht="14.25" x14ac:dyDescent="0.2">
      <c r="B125" s="93" t="s">
        <v>396</v>
      </c>
      <c r="C125" s="45"/>
      <c r="D125" s="45"/>
    </row>
    <row r="126" spans="1:6" x14ac:dyDescent="0.2">
      <c r="B126" s="92" t="s">
        <v>358</v>
      </c>
      <c r="C126" s="45"/>
      <c r="D126" s="45"/>
    </row>
    <row r="127" spans="1:6" ht="14.25" x14ac:dyDescent="0.2">
      <c r="B127" s="92" t="s">
        <v>397</v>
      </c>
      <c r="C127" s="45"/>
      <c r="D127" s="45"/>
    </row>
    <row r="128" spans="1:6" x14ac:dyDescent="0.2">
      <c r="B128" s="92" t="s">
        <v>359</v>
      </c>
      <c r="C128" s="45"/>
      <c r="D128" s="45"/>
    </row>
    <row r="129" spans="1:6" x14ac:dyDescent="0.2">
      <c r="B129" s="92" t="s">
        <v>129</v>
      </c>
      <c r="C129" s="45"/>
      <c r="D129" s="45"/>
    </row>
    <row r="130" spans="1:6" x14ac:dyDescent="0.2">
      <c r="B130" s="92" t="s">
        <v>360</v>
      </c>
      <c r="C130" s="45"/>
      <c r="D130" s="45"/>
    </row>
    <row r="131" spans="1:6" ht="14.25" x14ac:dyDescent="0.2">
      <c r="B131" s="92" t="s">
        <v>398</v>
      </c>
      <c r="C131" s="45"/>
      <c r="D131" s="45"/>
    </row>
    <row r="132" spans="1:6" x14ac:dyDescent="0.2">
      <c r="B132" s="92" t="s">
        <v>361</v>
      </c>
      <c r="C132" s="45"/>
      <c r="D132" s="45"/>
    </row>
    <row r="133" spans="1:6" x14ac:dyDescent="0.2">
      <c r="B133" s="92" t="s">
        <v>129</v>
      </c>
      <c r="C133" s="45"/>
      <c r="D133" s="45"/>
    </row>
    <row r="134" spans="1:6" x14ac:dyDescent="0.2">
      <c r="B134" s="93" t="s">
        <v>19</v>
      </c>
      <c r="C134" s="45"/>
      <c r="D134" s="45"/>
    </row>
    <row r="135" spans="1:6" x14ac:dyDescent="0.2">
      <c r="B135" s="93" t="s">
        <v>362</v>
      </c>
      <c r="C135" s="83" t="s">
        <v>3</v>
      </c>
      <c r="D135" s="83">
        <v>1</v>
      </c>
      <c r="E135" s="49"/>
      <c r="F135" s="17">
        <f>+E135*D135</f>
        <v>0</v>
      </c>
    </row>
    <row r="136" spans="1:6" x14ac:dyDescent="0.2">
      <c r="B136" s="92" t="s">
        <v>92</v>
      </c>
      <c r="C136" s="45"/>
      <c r="D136" s="45"/>
    </row>
    <row r="137" spans="1:6" x14ac:dyDescent="0.2">
      <c r="B137" s="94"/>
      <c r="C137" s="45"/>
      <c r="D137" s="45"/>
    </row>
    <row r="138" spans="1:6" ht="51" x14ac:dyDescent="0.2">
      <c r="A138" s="33">
        <f>MAX($A$4:A137)+1</f>
        <v>19</v>
      </c>
      <c r="B138" s="92" t="s">
        <v>127</v>
      </c>
      <c r="C138" s="45"/>
      <c r="D138" s="45"/>
    </row>
    <row r="139" spans="1:6" ht="14.25" x14ac:dyDescent="0.2">
      <c r="B139" s="93" t="s">
        <v>399</v>
      </c>
      <c r="C139" s="45"/>
      <c r="D139" s="45"/>
    </row>
    <row r="140" spans="1:6" x14ac:dyDescent="0.2">
      <c r="B140" s="92" t="s">
        <v>358</v>
      </c>
      <c r="C140" s="45"/>
      <c r="D140" s="45"/>
    </row>
    <row r="141" spans="1:6" ht="14.25" x14ac:dyDescent="0.2">
      <c r="B141" s="92" t="s">
        <v>400</v>
      </c>
      <c r="C141" s="45"/>
      <c r="D141" s="45"/>
    </row>
    <row r="142" spans="1:6" x14ac:dyDescent="0.2">
      <c r="B142" s="92" t="s">
        <v>363</v>
      </c>
      <c r="C142" s="45"/>
      <c r="D142" s="45"/>
    </row>
    <row r="143" spans="1:6" x14ac:dyDescent="0.2">
      <c r="B143" s="92" t="s">
        <v>128</v>
      </c>
      <c r="C143" s="45"/>
      <c r="D143" s="45"/>
    </row>
    <row r="144" spans="1:6" x14ac:dyDescent="0.2">
      <c r="B144" s="92" t="s">
        <v>364</v>
      </c>
      <c r="C144" s="45"/>
      <c r="D144" s="45"/>
    </row>
    <row r="145" spans="1:6" ht="14.25" x14ac:dyDescent="0.2">
      <c r="B145" s="92" t="s">
        <v>401</v>
      </c>
      <c r="C145" s="45"/>
      <c r="D145" s="45"/>
    </row>
    <row r="146" spans="1:6" x14ac:dyDescent="0.2">
      <c r="B146" s="92" t="s">
        <v>365</v>
      </c>
      <c r="C146" s="45"/>
      <c r="D146" s="45"/>
    </row>
    <row r="147" spans="1:6" x14ac:dyDescent="0.2">
      <c r="B147" s="92" t="s">
        <v>128</v>
      </c>
      <c r="C147" s="45"/>
      <c r="D147" s="45"/>
    </row>
    <row r="148" spans="1:6" x14ac:dyDescent="0.2">
      <c r="B148" s="93" t="s">
        <v>19</v>
      </c>
      <c r="C148" s="45"/>
      <c r="D148" s="45"/>
    </row>
    <row r="149" spans="1:6" x14ac:dyDescent="0.2">
      <c r="B149" s="93" t="s">
        <v>366</v>
      </c>
      <c r="C149" s="83" t="s">
        <v>3</v>
      </c>
      <c r="D149" s="83">
        <v>1</v>
      </c>
      <c r="E149" s="49"/>
      <c r="F149" s="17">
        <f>+E149*D149</f>
        <v>0</v>
      </c>
    </row>
    <row r="150" spans="1:6" x14ac:dyDescent="0.2">
      <c r="B150" s="92" t="s">
        <v>92</v>
      </c>
      <c r="C150" s="45"/>
      <c r="D150" s="45"/>
    </row>
    <row r="151" spans="1:6" x14ac:dyDescent="0.2">
      <c r="B151" s="94"/>
      <c r="C151" s="45"/>
      <c r="D151" s="45"/>
    </row>
    <row r="152" spans="1:6" ht="153" x14ac:dyDescent="0.2">
      <c r="A152" s="33">
        <f>MAX($A$4:A151)+1</f>
        <v>20</v>
      </c>
      <c r="B152" s="92" t="s">
        <v>385</v>
      </c>
      <c r="C152" s="45"/>
      <c r="D152" s="45"/>
    </row>
    <row r="153" spans="1:6" x14ac:dyDescent="0.2">
      <c r="B153" s="92" t="s">
        <v>367</v>
      </c>
      <c r="C153" s="45"/>
      <c r="D153" s="45"/>
    </row>
    <row r="154" spans="1:6" x14ac:dyDescent="0.2">
      <c r="B154" s="92" t="s">
        <v>368</v>
      </c>
      <c r="C154" s="45"/>
      <c r="D154" s="45"/>
    </row>
    <row r="155" spans="1:6" x14ac:dyDescent="0.2">
      <c r="B155" s="92" t="s">
        <v>369</v>
      </c>
      <c r="C155" s="45"/>
      <c r="D155" s="45"/>
    </row>
    <row r="156" spans="1:6" x14ac:dyDescent="0.2">
      <c r="B156" s="92" t="s">
        <v>370</v>
      </c>
      <c r="C156" s="45"/>
      <c r="D156" s="45"/>
    </row>
    <row r="157" spans="1:6" x14ac:dyDescent="0.2">
      <c r="B157" s="92" t="s">
        <v>371</v>
      </c>
      <c r="C157" s="45"/>
      <c r="D157" s="45"/>
    </row>
    <row r="158" spans="1:6" x14ac:dyDescent="0.2">
      <c r="B158" s="92" t="s">
        <v>130</v>
      </c>
      <c r="C158" s="45"/>
      <c r="D158" s="45"/>
    </row>
    <row r="159" spans="1:6" ht="15.75" x14ac:dyDescent="0.2">
      <c r="B159" s="92" t="s">
        <v>402</v>
      </c>
      <c r="C159" s="45"/>
      <c r="D159" s="45"/>
    </row>
    <row r="160" spans="1:6" ht="15.75" x14ac:dyDescent="0.2">
      <c r="B160" s="92" t="s">
        <v>403</v>
      </c>
      <c r="C160" s="45"/>
      <c r="D160" s="45"/>
    </row>
    <row r="161" spans="1:6" x14ac:dyDescent="0.2">
      <c r="B161" s="93" t="s">
        <v>19</v>
      </c>
      <c r="C161" s="45"/>
      <c r="D161" s="45"/>
    </row>
    <row r="162" spans="1:6" x14ac:dyDescent="0.2">
      <c r="B162" s="93" t="s">
        <v>372</v>
      </c>
      <c r="C162" s="83" t="s">
        <v>3</v>
      </c>
      <c r="D162" s="83">
        <v>2</v>
      </c>
      <c r="E162" s="49"/>
      <c r="F162" s="17">
        <f>+E162*D162</f>
        <v>0</v>
      </c>
    </row>
    <row r="163" spans="1:6" x14ac:dyDescent="0.2">
      <c r="B163" s="92" t="s">
        <v>92</v>
      </c>
      <c r="C163" s="45"/>
      <c r="D163" s="45"/>
    </row>
    <row r="164" spans="1:6" x14ac:dyDescent="0.2">
      <c r="B164" s="93" t="s">
        <v>14</v>
      </c>
      <c r="C164" s="45"/>
      <c r="D164" s="45"/>
    </row>
    <row r="165" spans="1:6" ht="38.25" x14ac:dyDescent="0.2">
      <c r="B165" s="93" t="s">
        <v>373</v>
      </c>
      <c r="C165" s="45"/>
      <c r="D165" s="45"/>
    </row>
    <row r="166" spans="1:6" x14ac:dyDescent="0.2">
      <c r="B166" s="94"/>
      <c r="C166" s="45"/>
      <c r="D166" s="45"/>
    </row>
    <row r="167" spans="1:6" ht="38.25" x14ac:dyDescent="0.2">
      <c r="A167" s="33">
        <f>MAX($A$4:A166)+1</f>
        <v>21</v>
      </c>
      <c r="B167" s="92" t="s">
        <v>374</v>
      </c>
      <c r="C167" s="45"/>
      <c r="D167" s="45"/>
    </row>
    <row r="168" spans="1:6" x14ac:dyDescent="0.2">
      <c r="B168" s="92" t="s">
        <v>375</v>
      </c>
      <c r="C168" s="45"/>
      <c r="D168" s="45"/>
    </row>
    <row r="169" spans="1:6" x14ac:dyDescent="0.2">
      <c r="B169" s="92" t="s">
        <v>376</v>
      </c>
      <c r="C169" s="45"/>
      <c r="D169" s="45"/>
    </row>
    <row r="170" spans="1:6" x14ac:dyDescent="0.2">
      <c r="B170" s="92" t="s">
        <v>377</v>
      </c>
      <c r="C170" s="45"/>
      <c r="D170" s="45"/>
    </row>
    <row r="171" spans="1:6" x14ac:dyDescent="0.2">
      <c r="B171" s="92" t="s">
        <v>378</v>
      </c>
      <c r="C171" s="45"/>
      <c r="D171" s="45"/>
    </row>
    <row r="172" spans="1:6" x14ac:dyDescent="0.2">
      <c r="B172" s="92" t="s">
        <v>175</v>
      </c>
      <c r="C172" s="45"/>
      <c r="D172" s="45"/>
    </row>
    <row r="173" spans="1:6" x14ac:dyDescent="0.2">
      <c r="B173" s="92" t="s">
        <v>379</v>
      </c>
      <c r="C173" s="45"/>
      <c r="D173" s="45"/>
    </row>
    <row r="174" spans="1:6" ht="63.75" x14ac:dyDescent="0.2">
      <c r="B174" s="92" t="s">
        <v>314</v>
      </c>
      <c r="C174" s="45"/>
      <c r="D174" s="45"/>
    </row>
    <row r="175" spans="1:6" x14ac:dyDescent="0.2">
      <c r="B175" s="93" t="s">
        <v>19</v>
      </c>
      <c r="C175" s="45"/>
      <c r="D175" s="45"/>
    </row>
    <row r="176" spans="1:6" ht="14.25" x14ac:dyDescent="0.2">
      <c r="B176" s="93" t="s">
        <v>404</v>
      </c>
      <c r="C176" s="83" t="s">
        <v>3</v>
      </c>
      <c r="D176" s="83">
        <v>2</v>
      </c>
      <c r="E176" s="49"/>
      <c r="F176" s="17">
        <f>+E176*D176</f>
        <v>0</v>
      </c>
    </row>
    <row r="177" spans="1:6" x14ac:dyDescent="0.2">
      <c r="B177" s="92" t="s">
        <v>92</v>
      </c>
      <c r="C177" s="45"/>
      <c r="D177" s="45"/>
    </row>
    <row r="178" spans="1:6" x14ac:dyDescent="0.2">
      <c r="B178" s="94"/>
      <c r="C178" s="45"/>
      <c r="D178" s="45"/>
    </row>
    <row r="179" spans="1:6" ht="51" x14ac:dyDescent="0.2">
      <c r="A179" s="33">
        <f>MAX($A$4:A178)+1</f>
        <v>22</v>
      </c>
      <c r="B179" s="92" t="s">
        <v>131</v>
      </c>
      <c r="C179" s="45"/>
      <c r="D179" s="45"/>
    </row>
    <row r="180" spans="1:6" ht="15.75" x14ac:dyDescent="0.2">
      <c r="B180" s="92" t="s">
        <v>320</v>
      </c>
      <c r="C180" s="45"/>
      <c r="D180" s="45"/>
    </row>
    <row r="181" spans="1:6" ht="15.75" x14ac:dyDescent="0.2">
      <c r="B181" s="92" t="s">
        <v>326</v>
      </c>
      <c r="C181" s="45"/>
      <c r="D181" s="45"/>
    </row>
    <row r="182" spans="1:6" x14ac:dyDescent="0.2">
      <c r="B182" s="92" t="s">
        <v>161</v>
      </c>
      <c r="C182" s="83" t="s">
        <v>3</v>
      </c>
      <c r="D182" s="83">
        <v>1</v>
      </c>
      <c r="E182" s="49"/>
      <c r="F182" s="17">
        <f>+E182*D182</f>
        <v>0</v>
      </c>
    </row>
    <row r="183" spans="1:6" x14ac:dyDescent="0.2">
      <c r="B183" s="94"/>
      <c r="C183" s="45"/>
      <c r="D183" s="45"/>
    </row>
    <row r="184" spans="1:6" ht="89.25" x14ac:dyDescent="0.2">
      <c r="A184" s="33">
        <f>MAX($A$4:A183)+1</f>
        <v>23</v>
      </c>
      <c r="B184" s="92" t="s">
        <v>132</v>
      </c>
      <c r="C184" s="45"/>
      <c r="D184" s="45"/>
    </row>
    <row r="185" spans="1:6" x14ac:dyDescent="0.2">
      <c r="B185" s="93" t="s">
        <v>19</v>
      </c>
      <c r="C185" s="45"/>
      <c r="D185" s="45"/>
    </row>
    <row r="186" spans="1:6" x14ac:dyDescent="0.2">
      <c r="B186" s="93" t="s">
        <v>69</v>
      </c>
      <c r="C186" s="83" t="s">
        <v>3</v>
      </c>
      <c r="D186" s="83">
        <v>1</v>
      </c>
      <c r="E186" s="49"/>
      <c r="F186" s="17">
        <f>+E186*D186</f>
        <v>0</v>
      </c>
    </row>
    <row r="187" spans="1:6" x14ac:dyDescent="0.2">
      <c r="B187" s="92" t="s">
        <v>70</v>
      </c>
      <c r="C187" s="45"/>
      <c r="D187" s="45"/>
    </row>
    <row r="188" spans="1:6" x14ac:dyDescent="0.2">
      <c r="B188" s="92" t="s">
        <v>59</v>
      </c>
      <c r="C188" s="45"/>
      <c r="D188" s="45"/>
    </row>
    <row r="189" spans="1:6" x14ac:dyDescent="0.2">
      <c r="B189" s="92" t="s">
        <v>92</v>
      </c>
      <c r="C189" s="45"/>
      <c r="D189" s="45"/>
    </row>
    <row r="190" spans="1:6" x14ac:dyDescent="0.2">
      <c r="B190" s="94"/>
      <c r="C190" s="45"/>
      <c r="D190" s="45"/>
    </row>
    <row r="191" spans="1:6" ht="51" x14ac:dyDescent="0.2">
      <c r="A191" s="33">
        <f>MAX($A$4:A190)+1</f>
        <v>24</v>
      </c>
      <c r="B191" s="92" t="s">
        <v>71</v>
      </c>
      <c r="C191" s="45"/>
      <c r="D191" s="45"/>
    </row>
    <row r="192" spans="1:6" x14ac:dyDescent="0.2">
      <c r="B192" s="93" t="s">
        <v>19</v>
      </c>
      <c r="C192" s="45"/>
      <c r="D192" s="45"/>
    </row>
    <row r="193" spans="1:6" x14ac:dyDescent="0.2">
      <c r="B193" s="93" t="s">
        <v>327</v>
      </c>
      <c r="C193" s="83" t="s">
        <v>3</v>
      </c>
      <c r="D193" s="83">
        <v>1</v>
      </c>
      <c r="E193" s="49"/>
      <c r="F193" s="17">
        <f>+E193*D193</f>
        <v>0</v>
      </c>
    </row>
    <row r="194" spans="1:6" x14ac:dyDescent="0.2">
      <c r="B194" s="92" t="s">
        <v>72</v>
      </c>
      <c r="C194" s="45"/>
      <c r="D194" s="45"/>
    </row>
    <row r="195" spans="1:6" x14ac:dyDescent="0.2">
      <c r="B195" s="92" t="s">
        <v>92</v>
      </c>
      <c r="C195" s="45"/>
      <c r="D195" s="45"/>
    </row>
    <row r="196" spans="1:6" x14ac:dyDescent="0.2">
      <c r="B196" s="94"/>
      <c r="C196" s="45"/>
      <c r="D196" s="45"/>
    </row>
    <row r="197" spans="1:6" ht="51" x14ac:dyDescent="0.2">
      <c r="A197" s="33">
        <f>MAX($A$4:A196)+1</f>
        <v>25</v>
      </c>
      <c r="B197" s="92" t="s">
        <v>133</v>
      </c>
      <c r="C197" s="45"/>
      <c r="D197" s="45"/>
    </row>
    <row r="198" spans="1:6" ht="15.75" x14ac:dyDescent="0.2">
      <c r="B198" s="92" t="s">
        <v>319</v>
      </c>
      <c r="C198" s="45"/>
      <c r="D198" s="45"/>
    </row>
    <row r="199" spans="1:6" x14ac:dyDescent="0.2">
      <c r="B199" s="93" t="s">
        <v>20</v>
      </c>
      <c r="C199" s="45"/>
      <c r="D199" s="45"/>
    </row>
    <row r="200" spans="1:6" x14ac:dyDescent="0.2">
      <c r="B200" s="93" t="s">
        <v>134</v>
      </c>
      <c r="C200" s="83" t="s">
        <v>3</v>
      </c>
      <c r="D200" s="83">
        <v>1</v>
      </c>
      <c r="E200" s="49"/>
      <c r="F200" s="17">
        <f>+E200*D200</f>
        <v>0</v>
      </c>
    </row>
    <row r="201" spans="1:6" x14ac:dyDescent="0.2">
      <c r="B201" s="92" t="s">
        <v>92</v>
      </c>
      <c r="C201" s="45"/>
      <c r="D201" s="45"/>
    </row>
    <row r="202" spans="1:6" x14ac:dyDescent="0.2">
      <c r="B202" s="94"/>
      <c r="C202" s="45"/>
      <c r="D202" s="45"/>
    </row>
    <row r="203" spans="1:6" ht="38.25" x14ac:dyDescent="0.2">
      <c r="A203" s="33">
        <f>MAX($A$4:A202)+1</f>
        <v>26</v>
      </c>
      <c r="B203" s="92" t="s">
        <v>135</v>
      </c>
      <c r="C203" s="45"/>
      <c r="D203" s="45"/>
    </row>
    <row r="204" spans="1:6" x14ac:dyDescent="0.2">
      <c r="B204" s="92" t="s">
        <v>136</v>
      </c>
      <c r="C204" s="83" t="s">
        <v>3</v>
      </c>
      <c r="D204" s="83">
        <v>2</v>
      </c>
      <c r="E204" s="49"/>
      <c r="F204" s="17">
        <f>+E204*D204</f>
        <v>0</v>
      </c>
    </row>
    <row r="205" spans="1:6" x14ac:dyDescent="0.2">
      <c r="B205" s="94"/>
      <c r="C205" s="45"/>
      <c r="D205" s="45"/>
    </row>
    <row r="206" spans="1:6" ht="114.75" x14ac:dyDescent="0.2">
      <c r="A206" s="33">
        <f>MAX($A$4:A205)+1</f>
        <v>27</v>
      </c>
      <c r="B206" s="92" t="s">
        <v>380</v>
      </c>
      <c r="C206" s="45"/>
      <c r="D206" s="45"/>
    </row>
    <row r="207" spans="1:6" x14ac:dyDescent="0.2">
      <c r="B207" s="93" t="s">
        <v>328</v>
      </c>
      <c r="C207" s="45"/>
      <c r="D207" s="45"/>
    </row>
    <row r="208" spans="1:6" x14ac:dyDescent="0.2">
      <c r="B208" s="93" t="s">
        <v>61</v>
      </c>
      <c r="C208" s="83" t="s">
        <v>3</v>
      </c>
      <c r="D208" s="83">
        <v>1</v>
      </c>
      <c r="E208" s="49"/>
      <c r="F208" s="17">
        <f>+E208*D208</f>
        <v>0</v>
      </c>
    </row>
    <row r="209" spans="1:6" x14ac:dyDescent="0.2">
      <c r="B209" s="92" t="s">
        <v>92</v>
      </c>
      <c r="C209" s="45"/>
      <c r="D209" s="45"/>
    </row>
    <row r="210" spans="1:6" x14ac:dyDescent="0.2">
      <c r="B210" s="94"/>
      <c r="C210" s="45"/>
      <c r="D210" s="45"/>
    </row>
    <row r="211" spans="1:6" ht="38.25" x14ac:dyDescent="0.2">
      <c r="A211" s="33">
        <f>MAX($A$4:A210)+1</f>
        <v>28</v>
      </c>
      <c r="B211" s="92" t="s">
        <v>138</v>
      </c>
      <c r="C211" s="45"/>
      <c r="D211" s="45"/>
    </row>
    <row r="212" spans="1:6" x14ac:dyDescent="0.2">
      <c r="B212" s="92" t="s">
        <v>22</v>
      </c>
      <c r="C212" s="83" t="s">
        <v>3</v>
      </c>
      <c r="D212" s="83">
        <v>2</v>
      </c>
      <c r="E212" s="49"/>
      <c r="F212" s="17">
        <f t="shared" ref="F212:F213" si="0">+E212*D212</f>
        <v>0</v>
      </c>
    </row>
    <row r="213" spans="1:6" x14ac:dyDescent="0.2">
      <c r="B213" s="92" t="s">
        <v>140</v>
      </c>
      <c r="C213" s="83" t="s">
        <v>3</v>
      </c>
      <c r="D213" s="83">
        <v>3</v>
      </c>
      <c r="E213" s="49"/>
      <c r="F213" s="17">
        <f t="shared" si="0"/>
        <v>0</v>
      </c>
    </row>
    <row r="214" spans="1:6" x14ac:dyDescent="0.2">
      <c r="B214" s="94"/>
      <c r="C214" s="45"/>
      <c r="D214" s="45"/>
    </row>
    <row r="215" spans="1:6" ht="38.25" x14ac:dyDescent="0.2">
      <c r="A215" s="33">
        <f>MAX($A$4:A214)+1</f>
        <v>29</v>
      </c>
      <c r="B215" s="92" t="s">
        <v>36</v>
      </c>
      <c r="C215" s="45"/>
      <c r="D215" s="45"/>
    </row>
    <row r="216" spans="1:6" x14ac:dyDescent="0.2">
      <c r="B216" s="92" t="s">
        <v>41</v>
      </c>
      <c r="C216" s="83" t="s">
        <v>3</v>
      </c>
      <c r="D216" s="83">
        <v>27</v>
      </c>
      <c r="E216" s="49"/>
      <c r="F216" s="17">
        <f t="shared" ref="F216:F219" si="1">+E216*D216</f>
        <v>0</v>
      </c>
    </row>
    <row r="217" spans="1:6" x14ac:dyDescent="0.2">
      <c r="B217" s="92" t="s">
        <v>180</v>
      </c>
      <c r="C217" s="83" t="s">
        <v>3</v>
      </c>
      <c r="D217" s="83">
        <v>15</v>
      </c>
      <c r="E217" s="49"/>
      <c r="F217" s="17">
        <f t="shared" si="1"/>
        <v>0</v>
      </c>
    </row>
    <row r="218" spans="1:6" x14ac:dyDescent="0.2">
      <c r="B218" s="92" t="s">
        <v>381</v>
      </c>
      <c r="C218" s="83" t="s">
        <v>3</v>
      </c>
      <c r="D218" s="83">
        <v>4</v>
      </c>
      <c r="E218" s="49"/>
      <c r="F218" s="17">
        <f t="shared" si="1"/>
        <v>0</v>
      </c>
    </row>
    <row r="219" spans="1:6" x14ac:dyDescent="0.2">
      <c r="B219" s="92" t="s">
        <v>382</v>
      </c>
      <c r="C219" s="83" t="s">
        <v>3</v>
      </c>
      <c r="D219" s="83">
        <v>3</v>
      </c>
      <c r="E219" s="49"/>
      <c r="F219" s="17">
        <f t="shared" si="1"/>
        <v>0</v>
      </c>
    </row>
    <row r="220" spans="1:6" x14ac:dyDescent="0.2">
      <c r="B220" s="94"/>
      <c r="C220" s="45"/>
      <c r="D220" s="45"/>
    </row>
    <row r="221" spans="1:6" ht="51" x14ac:dyDescent="0.2">
      <c r="A221" s="33">
        <f>MAX($A$4:A220)+1</f>
        <v>30</v>
      </c>
      <c r="B221" s="92" t="s">
        <v>141</v>
      </c>
      <c r="C221" s="45"/>
      <c r="D221" s="45"/>
    </row>
    <row r="222" spans="1:6" x14ac:dyDescent="0.2">
      <c r="B222" s="93" t="s">
        <v>20</v>
      </c>
      <c r="C222" s="45"/>
      <c r="D222" s="45"/>
    </row>
    <row r="223" spans="1:6" x14ac:dyDescent="0.2">
      <c r="B223" s="93" t="s">
        <v>142</v>
      </c>
      <c r="C223" s="45"/>
      <c r="D223" s="45"/>
    </row>
    <row r="224" spans="1:6" x14ac:dyDescent="0.2">
      <c r="B224" s="92" t="s">
        <v>140</v>
      </c>
      <c r="C224" s="83" t="s">
        <v>3</v>
      </c>
      <c r="D224" s="83">
        <v>3</v>
      </c>
      <c r="E224" s="49"/>
      <c r="F224" s="17">
        <f>+E224*D224</f>
        <v>0</v>
      </c>
    </row>
    <row r="225" spans="1:6" x14ac:dyDescent="0.2">
      <c r="B225" s="92" t="s">
        <v>92</v>
      </c>
      <c r="C225" s="45"/>
      <c r="D225" s="45"/>
    </row>
    <row r="226" spans="1:6" x14ac:dyDescent="0.2">
      <c r="B226" s="94"/>
      <c r="C226" s="45"/>
      <c r="D226" s="45"/>
    </row>
    <row r="227" spans="1:6" ht="51" x14ac:dyDescent="0.2">
      <c r="A227" s="33">
        <f>MAX($A$4:A226)+1</f>
        <v>31</v>
      </c>
      <c r="B227" s="92" t="s">
        <v>52</v>
      </c>
      <c r="C227" s="45"/>
      <c r="D227" s="45"/>
    </row>
    <row r="228" spans="1:6" x14ac:dyDescent="0.2">
      <c r="B228" s="92" t="s">
        <v>41</v>
      </c>
      <c r="C228" s="83" t="s">
        <v>3</v>
      </c>
      <c r="D228" s="83">
        <v>10</v>
      </c>
      <c r="E228" s="49"/>
      <c r="F228" s="17">
        <f t="shared" ref="F228:F230" si="2">+E228*D228</f>
        <v>0</v>
      </c>
    </row>
    <row r="229" spans="1:6" x14ac:dyDescent="0.2">
      <c r="B229" s="92" t="s">
        <v>180</v>
      </c>
      <c r="C229" s="83" t="s">
        <v>3</v>
      </c>
      <c r="D229" s="83">
        <v>3</v>
      </c>
      <c r="E229" s="49"/>
      <c r="F229" s="17">
        <f t="shared" si="2"/>
        <v>0</v>
      </c>
    </row>
    <row r="230" spans="1:6" x14ac:dyDescent="0.2">
      <c r="B230" s="92" t="s">
        <v>381</v>
      </c>
      <c r="C230" s="83" t="s">
        <v>3</v>
      </c>
      <c r="D230" s="83">
        <v>1</v>
      </c>
      <c r="E230" s="49"/>
      <c r="F230" s="17">
        <f t="shared" si="2"/>
        <v>0</v>
      </c>
    </row>
    <row r="231" spans="1:6" x14ac:dyDescent="0.2">
      <c r="B231" s="93" t="s">
        <v>19</v>
      </c>
      <c r="C231" s="45"/>
      <c r="D231" s="45"/>
    </row>
    <row r="232" spans="1:6" x14ac:dyDescent="0.2">
      <c r="B232" s="93" t="s">
        <v>53</v>
      </c>
      <c r="C232" s="45"/>
      <c r="D232" s="45"/>
    </row>
    <row r="233" spans="1:6" x14ac:dyDescent="0.2">
      <c r="B233" s="92" t="s">
        <v>92</v>
      </c>
      <c r="C233" s="45"/>
      <c r="D233" s="45"/>
    </row>
    <row r="234" spans="1:6" x14ac:dyDescent="0.2">
      <c r="B234" s="94"/>
      <c r="C234" s="45"/>
      <c r="D234" s="45"/>
    </row>
    <row r="235" spans="1:6" ht="38.25" x14ac:dyDescent="0.2">
      <c r="A235" s="33">
        <f>MAX($A$4:A234)+1</f>
        <v>32</v>
      </c>
      <c r="B235" s="92" t="s">
        <v>143</v>
      </c>
      <c r="C235" s="45"/>
      <c r="D235" s="45"/>
    </row>
    <row r="236" spans="1:6" x14ac:dyDescent="0.2">
      <c r="B236" s="92" t="s">
        <v>41</v>
      </c>
      <c r="C236" s="83" t="s">
        <v>3</v>
      </c>
      <c r="D236" s="83">
        <v>3</v>
      </c>
      <c r="E236" s="49"/>
      <c r="F236" s="17">
        <f t="shared" ref="F236:F237" si="3">+E236*D236</f>
        <v>0</v>
      </c>
    </row>
    <row r="237" spans="1:6" x14ac:dyDescent="0.2">
      <c r="B237" s="92" t="s">
        <v>180</v>
      </c>
      <c r="C237" s="83" t="s">
        <v>3</v>
      </c>
      <c r="D237" s="83">
        <v>2</v>
      </c>
      <c r="E237" s="49"/>
      <c r="F237" s="17">
        <f t="shared" si="3"/>
        <v>0</v>
      </c>
    </row>
    <row r="238" spans="1:6" x14ac:dyDescent="0.2">
      <c r="B238" s="94"/>
      <c r="C238" s="45"/>
      <c r="D238" s="45"/>
    </row>
    <row r="239" spans="1:6" ht="51" x14ac:dyDescent="0.2">
      <c r="A239" s="33">
        <f>MAX($A$4:A238)+1</f>
        <v>33</v>
      </c>
      <c r="B239" s="92" t="s">
        <v>54</v>
      </c>
      <c r="C239" s="45"/>
      <c r="D239" s="45"/>
    </row>
    <row r="240" spans="1:6" x14ac:dyDescent="0.2">
      <c r="B240" s="92" t="s">
        <v>41</v>
      </c>
      <c r="C240" s="83" t="s">
        <v>3</v>
      </c>
      <c r="D240" s="83">
        <v>5</v>
      </c>
      <c r="E240" s="49"/>
      <c r="F240" s="17">
        <f t="shared" ref="F240:F242" si="4">+E240*D240</f>
        <v>0</v>
      </c>
    </row>
    <row r="241" spans="1:6" x14ac:dyDescent="0.2">
      <c r="B241" s="92" t="s">
        <v>180</v>
      </c>
      <c r="C241" s="83" t="s">
        <v>3</v>
      </c>
      <c r="D241" s="83">
        <v>3</v>
      </c>
      <c r="E241" s="49"/>
      <c r="F241" s="17">
        <f t="shared" si="4"/>
        <v>0</v>
      </c>
    </row>
    <row r="242" spans="1:6" x14ac:dyDescent="0.2">
      <c r="B242" s="92" t="s">
        <v>381</v>
      </c>
      <c r="C242" s="83" t="s">
        <v>3</v>
      </c>
      <c r="D242" s="83">
        <v>1</v>
      </c>
      <c r="E242" s="49"/>
      <c r="F242" s="17">
        <f t="shared" si="4"/>
        <v>0</v>
      </c>
    </row>
    <row r="243" spans="1:6" x14ac:dyDescent="0.2">
      <c r="B243" s="94"/>
      <c r="C243" s="45"/>
      <c r="D243" s="45"/>
    </row>
    <row r="244" spans="1:6" ht="63.75" x14ac:dyDescent="0.2">
      <c r="A244" s="33">
        <f>MAX($A$4:A243)+1</f>
        <v>34</v>
      </c>
      <c r="B244" s="92" t="s">
        <v>144</v>
      </c>
      <c r="C244" s="45"/>
      <c r="D244" s="45"/>
    </row>
    <row r="245" spans="1:6" x14ac:dyDescent="0.2">
      <c r="B245" s="92" t="s">
        <v>383</v>
      </c>
      <c r="C245" s="83" t="s">
        <v>3</v>
      </c>
      <c r="D245" s="83">
        <v>1</v>
      </c>
      <c r="E245" s="49"/>
      <c r="F245" s="17">
        <f>+E245*D245</f>
        <v>0</v>
      </c>
    </row>
    <row r="246" spans="1:6" x14ac:dyDescent="0.2">
      <c r="B246" s="93" t="s">
        <v>19</v>
      </c>
      <c r="C246" s="45"/>
      <c r="D246" s="45"/>
    </row>
    <row r="247" spans="1:6" x14ac:dyDescent="0.2">
      <c r="B247" s="93" t="s">
        <v>384</v>
      </c>
      <c r="C247" s="45"/>
      <c r="D247" s="45"/>
    </row>
    <row r="248" spans="1:6" x14ac:dyDescent="0.2">
      <c r="B248" s="92" t="s">
        <v>92</v>
      </c>
      <c r="C248" s="45"/>
      <c r="D248" s="45"/>
    </row>
    <row r="249" spans="1:6" x14ac:dyDescent="0.2">
      <c r="B249" s="94"/>
      <c r="C249" s="45"/>
      <c r="D249" s="45"/>
    </row>
    <row r="250" spans="1:6" ht="63.75" x14ac:dyDescent="0.2">
      <c r="A250" s="33">
        <f>MAX($A$4:A249)+1</f>
        <v>35</v>
      </c>
      <c r="B250" s="92" t="s">
        <v>145</v>
      </c>
      <c r="C250" s="45"/>
      <c r="D250" s="45"/>
    </row>
    <row r="251" spans="1:6" x14ac:dyDescent="0.2">
      <c r="B251" s="92" t="s">
        <v>22</v>
      </c>
      <c r="C251" s="83" t="s">
        <v>3</v>
      </c>
      <c r="D251" s="83">
        <v>24</v>
      </c>
      <c r="E251" s="49"/>
      <c r="F251" s="17">
        <f t="shared" ref="F251:F252" si="5">+E251*D251</f>
        <v>0</v>
      </c>
    </row>
    <row r="252" spans="1:6" x14ac:dyDescent="0.2">
      <c r="B252" s="92" t="s">
        <v>23</v>
      </c>
      <c r="C252" s="83" t="s">
        <v>3</v>
      </c>
      <c r="D252" s="83">
        <v>8</v>
      </c>
      <c r="E252" s="49"/>
      <c r="F252" s="17">
        <f t="shared" si="5"/>
        <v>0</v>
      </c>
    </row>
    <row r="253" spans="1:6" x14ac:dyDescent="0.2">
      <c r="B253" s="94"/>
      <c r="C253" s="45"/>
      <c r="D253" s="45"/>
    </row>
    <row r="254" spans="1:6" ht="38.25" x14ac:dyDescent="0.2">
      <c r="A254" s="33">
        <f>MAX($A$4:A253)+1</f>
        <v>36</v>
      </c>
      <c r="B254" s="92" t="s">
        <v>317</v>
      </c>
      <c r="C254" s="45"/>
      <c r="D254" s="45"/>
    </row>
    <row r="255" spans="1:6" x14ac:dyDescent="0.2">
      <c r="B255" s="92" t="s">
        <v>37</v>
      </c>
      <c r="C255" s="83" t="s">
        <v>1</v>
      </c>
      <c r="D255" s="83">
        <v>4</v>
      </c>
      <c r="E255" s="49"/>
      <c r="F255" s="17">
        <f t="shared" ref="F255:F256" si="6">+E255*D255</f>
        <v>0</v>
      </c>
    </row>
    <row r="256" spans="1:6" x14ac:dyDescent="0.2">
      <c r="B256" s="92" t="s">
        <v>169</v>
      </c>
      <c r="C256" s="83" t="s">
        <v>1</v>
      </c>
      <c r="D256" s="83">
        <v>18</v>
      </c>
      <c r="E256" s="49"/>
      <c r="F256" s="17">
        <f t="shared" si="6"/>
        <v>0</v>
      </c>
    </row>
    <row r="257" spans="1:6" x14ac:dyDescent="0.2">
      <c r="B257" s="94"/>
      <c r="C257" s="45"/>
      <c r="D257" s="45"/>
    </row>
    <row r="258" spans="1:6" x14ac:dyDescent="0.2">
      <c r="A258" s="33">
        <f>MAX($A$4:A257)+1</f>
        <v>37</v>
      </c>
      <c r="B258" s="92" t="s">
        <v>55</v>
      </c>
      <c r="C258" s="45"/>
      <c r="D258" s="45"/>
    </row>
    <row r="259" spans="1:6" x14ac:dyDescent="0.2">
      <c r="B259" s="92" t="s">
        <v>73</v>
      </c>
      <c r="C259" s="83" t="s">
        <v>3</v>
      </c>
      <c r="D259" s="83">
        <v>1</v>
      </c>
      <c r="E259" s="49"/>
      <c r="F259" s="17">
        <f t="shared" ref="F259:F260" si="7">+E259*D259</f>
        <v>0</v>
      </c>
    </row>
    <row r="260" spans="1:6" x14ac:dyDescent="0.2">
      <c r="B260" s="92" t="s">
        <v>146</v>
      </c>
      <c r="C260" s="83" t="s">
        <v>3</v>
      </c>
      <c r="D260" s="83">
        <v>1</v>
      </c>
      <c r="E260" s="49"/>
      <c r="F260" s="17">
        <f t="shared" si="7"/>
        <v>0</v>
      </c>
    </row>
    <row r="261" spans="1:6" x14ac:dyDescent="0.2">
      <c r="B261" s="94"/>
      <c r="C261" s="45"/>
      <c r="D261" s="45"/>
    </row>
    <row r="262" spans="1:6" ht="51" x14ac:dyDescent="0.2">
      <c r="A262" s="33">
        <f>MAX($A$4:A261)+1</f>
        <v>38</v>
      </c>
      <c r="B262" s="92" t="s">
        <v>283</v>
      </c>
      <c r="C262" s="45"/>
      <c r="D262" s="45"/>
    </row>
    <row r="263" spans="1:6" x14ac:dyDescent="0.2">
      <c r="B263" s="92" t="s">
        <v>147</v>
      </c>
      <c r="C263" s="83" t="s">
        <v>3</v>
      </c>
      <c r="D263" s="83">
        <v>22</v>
      </c>
      <c r="E263" s="49"/>
      <c r="F263" s="17">
        <f>+E263*D263</f>
        <v>0</v>
      </c>
    </row>
    <row r="264" spans="1:6" x14ac:dyDescent="0.2">
      <c r="B264" s="94"/>
      <c r="C264" s="45"/>
      <c r="D264" s="45"/>
    </row>
    <row r="265" spans="1:6" ht="38.25" x14ac:dyDescent="0.2">
      <c r="A265" s="33">
        <f>MAX($A$4:A264)+1</f>
        <v>39</v>
      </c>
      <c r="B265" s="92" t="s">
        <v>32</v>
      </c>
      <c r="C265" s="45"/>
      <c r="D265" s="45"/>
    </row>
    <row r="266" spans="1:6" x14ac:dyDescent="0.2">
      <c r="B266" s="92" t="s">
        <v>312</v>
      </c>
      <c r="C266" s="83" t="s">
        <v>3</v>
      </c>
      <c r="D266" s="83">
        <v>6</v>
      </c>
      <c r="E266" s="49"/>
      <c r="F266" s="17">
        <f t="shared" ref="F266:F267" si="8">+E266*D266</f>
        <v>0</v>
      </c>
    </row>
    <row r="267" spans="1:6" x14ac:dyDescent="0.2">
      <c r="B267" s="92" t="s">
        <v>33</v>
      </c>
      <c r="C267" s="83" t="s">
        <v>3</v>
      </c>
      <c r="D267" s="83">
        <v>28</v>
      </c>
      <c r="E267" s="49"/>
      <c r="F267" s="17">
        <f t="shared" si="8"/>
        <v>0</v>
      </c>
    </row>
    <row r="268" spans="1:6" x14ac:dyDescent="0.2">
      <c r="B268" s="94"/>
      <c r="C268" s="45"/>
      <c r="D268" s="45"/>
    </row>
    <row r="269" spans="1:6" ht="76.5" x14ac:dyDescent="0.2">
      <c r="A269" s="33">
        <f>MAX($A$4:A268)+1</f>
        <v>40</v>
      </c>
      <c r="B269" s="92" t="s">
        <v>149</v>
      </c>
      <c r="C269" s="45"/>
      <c r="D269" s="45"/>
    </row>
    <row r="270" spans="1:6" x14ac:dyDescent="0.2">
      <c r="B270" s="92" t="s">
        <v>21</v>
      </c>
      <c r="C270" s="45"/>
      <c r="D270" s="45"/>
    </row>
    <row r="271" spans="1:6" x14ac:dyDescent="0.2">
      <c r="B271" s="92" t="s">
        <v>315</v>
      </c>
      <c r="C271" s="83" t="s">
        <v>2</v>
      </c>
      <c r="D271" s="83">
        <v>10</v>
      </c>
      <c r="E271" s="49"/>
      <c r="F271" s="17">
        <f t="shared" ref="F271:F272" si="9">+E271*D271</f>
        <v>0</v>
      </c>
    </row>
    <row r="272" spans="1:6" x14ac:dyDescent="0.2">
      <c r="B272" s="92" t="s">
        <v>76</v>
      </c>
      <c r="C272" s="83" t="s">
        <v>2</v>
      </c>
      <c r="D272" s="83">
        <v>60</v>
      </c>
      <c r="E272" s="49"/>
      <c r="F272" s="17">
        <f t="shared" si="9"/>
        <v>0</v>
      </c>
    </row>
    <row r="273" spans="1:6" x14ac:dyDescent="0.2">
      <c r="B273" s="94"/>
      <c r="C273" s="45"/>
      <c r="D273" s="45"/>
    </row>
    <row r="274" spans="1:6" ht="76.5" x14ac:dyDescent="0.2">
      <c r="A274" s="33">
        <f>MAX($A$4:A273)+1</f>
        <v>41</v>
      </c>
      <c r="B274" s="92" t="s">
        <v>150</v>
      </c>
      <c r="C274" s="45"/>
      <c r="D274" s="45"/>
    </row>
    <row r="275" spans="1:6" ht="127.5" x14ac:dyDescent="0.2">
      <c r="B275" s="92" t="s">
        <v>18</v>
      </c>
      <c r="C275" s="45"/>
      <c r="D275" s="45"/>
    </row>
    <row r="276" spans="1:6" x14ac:dyDescent="0.2">
      <c r="B276" s="92" t="s">
        <v>151</v>
      </c>
      <c r="C276" s="45"/>
      <c r="D276" s="45"/>
    </row>
    <row r="277" spans="1:6" x14ac:dyDescent="0.2">
      <c r="B277" s="92" t="s">
        <v>313</v>
      </c>
      <c r="C277" s="83" t="s">
        <v>2</v>
      </c>
      <c r="D277" s="83">
        <v>260</v>
      </c>
      <c r="E277" s="49"/>
      <c r="F277" s="17">
        <f t="shared" ref="F277:F280" si="10">+E277*D277</f>
        <v>0</v>
      </c>
    </row>
    <row r="278" spans="1:6" x14ac:dyDescent="0.2">
      <c r="B278" s="92" t="s">
        <v>316</v>
      </c>
      <c r="C278" s="83" t="s">
        <v>2</v>
      </c>
      <c r="D278" s="83">
        <v>160</v>
      </c>
      <c r="E278" s="49"/>
      <c r="F278" s="17">
        <f t="shared" si="10"/>
        <v>0</v>
      </c>
    </row>
    <row r="279" spans="1:6" x14ac:dyDescent="0.2">
      <c r="B279" s="92" t="s">
        <v>274</v>
      </c>
      <c r="C279" s="83" t="s">
        <v>2</v>
      </c>
      <c r="D279" s="83">
        <v>100</v>
      </c>
      <c r="E279" s="49"/>
      <c r="F279" s="17">
        <f t="shared" si="10"/>
        <v>0</v>
      </c>
    </row>
    <row r="280" spans="1:6" x14ac:dyDescent="0.2">
      <c r="B280" s="92" t="s">
        <v>77</v>
      </c>
      <c r="C280" s="83" t="s">
        <v>2</v>
      </c>
      <c r="D280" s="83">
        <v>15</v>
      </c>
      <c r="E280" s="49"/>
      <c r="F280" s="17">
        <f t="shared" si="10"/>
        <v>0</v>
      </c>
    </row>
    <row r="281" spans="1:6" x14ac:dyDescent="0.2">
      <c r="B281" s="94"/>
      <c r="C281" s="45"/>
      <c r="D281" s="45"/>
    </row>
    <row r="282" spans="1:6" ht="66.75" x14ac:dyDescent="0.2">
      <c r="A282" s="33">
        <f>MAX($A$4:A281)+1</f>
        <v>42</v>
      </c>
      <c r="B282" s="92" t="s">
        <v>295</v>
      </c>
      <c r="C282" s="45"/>
      <c r="D282" s="45"/>
    </row>
    <row r="283" spans="1:6" x14ac:dyDescent="0.2">
      <c r="B283" s="92" t="s">
        <v>56</v>
      </c>
      <c r="C283" s="45"/>
      <c r="D283" s="45"/>
    </row>
    <row r="284" spans="1:6" x14ac:dyDescent="0.2">
      <c r="B284" s="92" t="s">
        <v>315</v>
      </c>
      <c r="C284" s="83" t="s">
        <v>2</v>
      </c>
      <c r="D284" s="83">
        <v>10</v>
      </c>
      <c r="E284" s="49"/>
      <c r="F284" s="17">
        <f>+E284*D284</f>
        <v>0</v>
      </c>
    </row>
    <row r="285" spans="1:6" x14ac:dyDescent="0.2">
      <c r="B285" s="92" t="s">
        <v>154</v>
      </c>
      <c r="C285" s="45"/>
      <c r="D285" s="45"/>
    </row>
    <row r="286" spans="1:6" x14ac:dyDescent="0.2">
      <c r="B286" s="92" t="s">
        <v>76</v>
      </c>
      <c r="C286" s="83" t="s">
        <v>2</v>
      </c>
      <c r="D286" s="83">
        <v>60</v>
      </c>
      <c r="E286" s="49"/>
      <c r="F286" s="17">
        <f>+E286*D286</f>
        <v>0</v>
      </c>
    </row>
    <row r="287" spans="1:6" x14ac:dyDescent="0.2">
      <c r="B287" s="92" t="s">
        <v>155</v>
      </c>
      <c r="C287" s="45"/>
      <c r="D287" s="45"/>
    </row>
    <row r="288" spans="1:6" x14ac:dyDescent="0.2">
      <c r="B288" s="92" t="s">
        <v>313</v>
      </c>
      <c r="C288" s="83" t="s">
        <v>2</v>
      </c>
      <c r="D288" s="83">
        <v>260</v>
      </c>
      <c r="E288" s="49"/>
      <c r="F288" s="17">
        <f>+E288*D288</f>
        <v>0</v>
      </c>
    </row>
    <row r="289" spans="1:6" x14ac:dyDescent="0.2">
      <c r="B289" s="92" t="s">
        <v>74</v>
      </c>
      <c r="C289" s="45"/>
      <c r="D289" s="45"/>
    </row>
    <row r="290" spans="1:6" x14ac:dyDescent="0.2">
      <c r="B290" s="92" t="s">
        <v>316</v>
      </c>
      <c r="C290" s="83" t="s">
        <v>2</v>
      </c>
      <c r="D290" s="83">
        <v>160</v>
      </c>
      <c r="E290" s="49"/>
      <c r="F290" s="17">
        <f>+E290*D290</f>
        <v>0</v>
      </c>
    </row>
    <row r="291" spans="1:6" x14ac:dyDescent="0.2">
      <c r="B291" s="92" t="s">
        <v>156</v>
      </c>
      <c r="C291" s="45"/>
      <c r="D291" s="45"/>
    </row>
    <row r="292" spans="1:6" x14ac:dyDescent="0.2">
      <c r="B292" s="92" t="s">
        <v>274</v>
      </c>
      <c r="C292" s="83" t="s">
        <v>2</v>
      </c>
      <c r="D292" s="83">
        <v>100</v>
      </c>
      <c r="E292" s="49"/>
      <c r="F292" s="17">
        <f t="shared" ref="F292:F293" si="11">+E292*D292</f>
        <v>0</v>
      </c>
    </row>
    <row r="293" spans="1:6" x14ac:dyDescent="0.2">
      <c r="B293" s="92" t="s">
        <v>77</v>
      </c>
      <c r="C293" s="83" t="s">
        <v>2</v>
      </c>
      <c r="D293" s="83">
        <v>15</v>
      </c>
      <c r="E293" s="49"/>
      <c r="F293" s="17">
        <f t="shared" si="11"/>
        <v>0</v>
      </c>
    </row>
    <row r="294" spans="1:6" x14ac:dyDescent="0.2">
      <c r="B294" s="93" t="s">
        <v>19</v>
      </c>
      <c r="C294" s="45"/>
      <c r="D294" s="45"/>
    </row>
    <row r="295" spans="1:6" x14ac:dyDescent="0.2">
      <c r="B295" s="93" t="s">
        <v>42</v>
      </c>
      <c r="C295" s="45"/>
      <c r="D295" s="45"/>
    </row>
    <row r="296" spans="1:6" x14ac:dyDescent="0.2">
      <c r="B296" s="92" t="s">
        <v>92</v>
      </c>
      <c r="C296" s="45"/>
      <c r="D296" s="45"/>
    </row>
    <row r="297" spans="1:6" x14ac:dyDescent="0.2">
      <c r="B297" s="92"/>
      <c r="C297" s="45"/>
      <c r="D297" s="45"/>
    </row>
    <row r="298" spans="1:6" ht="38.25" x14ac:dyDescent="0.2">
      <c r="A298" s="33">
        <f>MAX($A$4:A297)+1</f>
        <v>43</v>
      </c>
      <c r="B298" s="92" t="s">
        <v>43</v>
      </c>
      <c r="C298" s="83" t="s">
        <v>279</v>
      </c>
      <c r="D298" s="83">
        <v>530</v>
      </c>
      <c r="E298" s="49"/>
      <c r="F298" s="17">
        <f>+E298*D298</f>
        <v>0</v>
      </c>
    </row>
    <row r="299" spans="1:6" x14ac:dyDescent="0.2">
      <c r="B299" s="94"/>
      <c r="C299" s="45"/>
      <c r="D299" s="45"/>
    </row>
    <row r="300" spans="1:6" ht="38.25" x14ac:dyDescent="0.2">
      <c r="A300" s="33">
        <f>MAX($A$4:A299)+1</f>
        <v>44</v>
      </c>
      <c r="B300" s="92" t="s">
        <v>57</v>
      </c>
      <c r="C300" s="45"/>
      <c r="D300" s="45"/>
    </row>
    <row r="301" spans="1:6" x14ac:dyDescent="0.2">
      <c r="B301" s="92" t="s">
        <v>67</v>
      </c>
      <c r="C301" s="83" t="s">
        <v>2</v>
      </c>
      <c r="D301" s="83">
        <v>35</v>
      </c>
      <c r="E301" s="49"/>
      <c r="F301" s="17">
        <f>+E301*D301</f>
        <v>0</v>
      </c>
    </row>
    <row r="302" spans="1:6" x14ac:dyDescent="0.2">
      <c r="B302" s="92"/>
      <c r="C302" s="45"/>
      <c r="D302" s="45"/>
    </row>
    <row r="303" spans="1:6" ht="25.5" x14ac:dyDescent="0.2">
      <c r="A303" s="33">
        <f>MAX($A$4:A302)+1</f>
        <v>45</v>
      </c>
      <c r="B303" s="92" t="s">
        <v>38</v>
      </c>
      <c r="C303" s="83" t="s">
        <v>0</v>
      </c>
      <c r="D303" s="83">
        <v>1</v>
      </c>
      <c r="E303" s="49"/>
      <c r="F303" s="17">
        <f>+E303*D303</f>
        <v>0</v>
      </c>
    </row>
    <row r="304" spans="1:6" x14ac:dyDescent="0.2">
      <c r="B304" s="94"/>
      <c r="C304" s="45"/>
      <c r="D304" s="45"/>
    </row>
    <row r="305" spans="1:6" ht="38.25" x14ac:dyDescent="0.2">
      <c r="A305" s="33">
        <f>MAX($A$4:A304)+1</f>
        <v>46</v>
      </c>
      <c r="B305" s="92" t="s">
        <v>44</v>
      </c>
      <c r="C305" s="45"/>
      <c r="D305" s="45"/>
    </row>
    <row r="306" spans="1:6" x14ac:dyDescent="0.2">
      <c r="B306" s="93" t="s">
        <v>19</v>
      </c>
      <c r="C306" s="45"/>
      <c r="D306" s="45"/>
    </row>
    <row r="307" spans="1:6" x14ac:dyDescent="0.2">
      <c r="B307" s="93" t="s">
        <v>275</v>
      </c>
      <c r="C307" s="83" t="s">
        <v>0</v>
      </c>
      <c r="D307" s="83">
        <v>1</v>
      </c>
      <c r="E307" s="49"/>
      <c r="F307" s="17">
        <f>+E307*D307</f>
        <v>0</v>
      </c>
    </row>
    <row r="308" spans="1:6" x14ac:dyDescent="0.2">
      <c r="B308" s="92" t="s">
        <v>92</v>
      </c>
      <c r="C308" s="45"/>
      <c r="D308" s="45"/>
    </row>
    <row r="309" spans="1:6" x14ac:dyDescent="0.2">
      <c r="B309" s="92"/>
      <c r="C309" s="45"/>
      <c r="D309" s="45"/>
    </row>
    <row r="310" spans="1:6" ht="38.25" x14ac:dyDescent="0.2">
      <c r="A310" s="33">
        <f>MAX($A$4:A309)+1</f>
        <v>47</v>
      </c>
      <c r="B310" s="92" t="s">
        <v>25</v>
      </c>
      <c r="C310" s="83" t="s">
        <v>1</v>
      </c>
      <c r="D310" s="83">
        <v>1</v>
      </c>
      <c r="E310" s="49"/>
      <c r="F310" s="17">
        <f>+E310*D310</f>
        <v>0</v>
      </c>
    </row>
    <row r="311" spans="1:6" x14ac:dyDescent="0.2">
      <c r="B311" s="92"/>
      <c r="C311" s="45"/>
      <c r="D311" s="45"/>
    </row>
    <row r="312" spans="1:6" ht="114.75" x14ac:dyDescent="0.2">
      <c r="A312" s="33">
        <f>MAX($A$4:A311)+1</f>
        <v>48</v>
      </c>
      <c r="B312" s="92" t="s">
        <v>157</v>
      </c>
      <c r="C312" s="83" t="s">
        <v>0</v>
      </c>
      <c r="D312" s="83">
        <v>1</v>
      </c>
      <c r="E312" s="49"/>
      <c r="F312" s="17">
        <f>+E312*D312</f>
        <v>0</v>
      </c>
    </row>
    <row r="313" spans="1:6" x14ac:dyDescent="0.2">
      <c r="B313" s="94"/>
      <c r="C313" s="45"/>
      <c r="D313" s="45"/>
    </row>
    <row r="314" spans="1:6" ht="51" x14ac:dyDescent="0.2">
      <c r="A314" s="33">
        <f>MAX($A$4:A313)+1</f>
        <v>49</v>
      </c>
      <c r="B314" s="92" t="s">
        <v>158</v>
      </c>
      <c r="C314" s="45"/>
      <c r="D314" s="45"/>
    </row>
    <row r="315" spans="1:6" x14ac:dyDescent="0.2">
      <c r="B315" s="94" t="s">
        <v>386</v>
      </c>
      <c r="C315" s="45" t="s">
        <v>0</v>
      </c>
      <c r="D315" s="45">
        <v>16</v>
      </c>
      <c r="E315" s="49"/>
      <c r="F315" s="17">
        <f>+E315*D315</f>
        <v>0</v>
      </c>
    </row>
    <row r="316" spans="1:6" x14ac:dyDescent="0.2">
      <c r="B316" s="94"/>
      <c r="C316" s="45"/>
      <c r="D316" s="45"/>
    </row>
    <row r="317" spans="1:6" ht="38.25" x14ac:dyDescent="0.2">
      <c r="A317" s="33">
        <f>MAX($A$4:A316)+1</f>
        <v>50</v>
      </c>
      <c r="B317" s="94" t="s">
        <v>405</v>
      </c>
      <c r="C317" s="83" t="s">
        <v>0</v>
      </c>
      <c r="D317" s="83">
        <v>1</v>
      </c>
      <c r="E317" s="49"/>
      <c r="F317" s="17">
        <f>+E317*D317</f>
        <v>0</v>
      </c>
    </row>
    <row r="318" spans="1:6" x14ac:dyDescent="0.2">
      <c r="A318" s="33"/>
      <c r="B318" s="94"/>
      <c r="C318" s="83"/>
      <c r="D318" s="83"/>
      <c r="E318" s="120"/>
      <c r="F318" s="17"/>
    </row>
    <row r="319" spans="1:6" x14ac:dyDescent="0.2">
      <c r="A319" s="33">
        <f>MAX($A$4:A318)+1</f>
        <v>51</v>
      </c>
      <c r="B319" s="92" t="s">
        <v>276</v>
      </c>
      <c r="C319" s="83" t="s">
        <v>0</v>
      </c>
      <c r="D319" s="83">
        <v>1</v>
      </c>
      <c r="E319" s="49"/>
      <c r="F319" s="17">
        <f>+E319*D319</f>
        <v>0</v>
      </c>
    </row>
    <row r="320" spans="1:6" x14ac:dyDescent="0.2">
      <c r="B320" s="92"/>
      <c r="C320" s="45"/>
      <c r="D320" s="45"/>
    </row>
    <row r="321" spans="1:6" x14ac:dyDescent="0.2">
      <c r="A321" s="33">
        <f>MAX($A$4:A320)+1</f>
        <v>52</v>
      </c>
      <c r="B321" s="92" t="s">
        <v>277</v>
      </c>
      <c r="C321" s="83" t="s">
        <v>0</v>
      </c>
      <c r="D321" s="83">
        <v>1</v>
      </c>
      <c r="E321" s="49"/>
      <c r="F321" s="17">
        <f>+E321*D321</f>
        <v>0</v>
      </c>
    </row>
    <row r="322" spans="1:6" x14ac:dyDescent="0.2">
      <c r="B322" s="92"/>
      <c r="C322" s="45"/>
      <c r="D322" s="45"/>
    </row>
    <row r="323" spans="1:6" ht="25.5" x14ac:dyDescent="0.2">
      <c r="A323" s="33">
        <f>MAX($A$4:A322)+1</f>
        <v>53</v>
      </c>
      <c r="B323" s="92" t="s">
        <v>278</v>
      </c>
      <c r="C323" s="83" t="s">
        <v>0</v>
      </c>
      <c r="D323" s="83">
        <v>1</v>
      </c>
      <c r="E323" s="49"/>
      <c r="F323" s="17">
        <f>+E323*D323</f>
        <v>0</v>
      </c>
    </row>
    <row r="324" spans="1:6" x14ac:dyDescent="0.2">
      <c r="A324" s="88"/>
      <c r="B324" s="96"/>
      <c r="C324" s="89"/>
      <c r="D324" s="89"/>
      <c r="E324" s="90"/>
      <c r="F324" s="91"/>
    </row>
    <row r="325" spans="1:6" x14ac:dyDescent="0.2">
      <c r="B325" s="95" t="s">
        <v>29</v>
      </c>
      <c r="C325" s="45"/>
      <c r="D325" s="45"/>
    </row>
  </sheetData>
  <sheetProtection password="C792" sheet="1" objects="1" scenarios="1"/>
  <pageMargins left="0.74803149606299213" right="0.74803149606299213" top="0.98425196850393704" bottom="0.98425196850393704" header="0" footer="0"/>
  <pageSetup paperSize="9" scale="85" orientation="portrait" r:id="rId1"/>
  <headerFooter alignWithMargins="0">
    <oddFooter>&amp;L&amp;F, &amp;A&amp;R&amp;P/&amp;N</oddFooter>
  </headerFooter>
  <rowBreaks count="3" manualBreakCount="3">
    <brk id="24" max="5" man="1"/>
    <brk id="53" max="5" man="1"/>
    <brk id="28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13"/>
  <sheetViews>
    <sheetView view="pageBreakPreview" zoomScaleNormal="85" zoomScaleSheetLayoutView="100" workbookViewId="0">
      <pane ySplit="3" topLeftCell="A4" activePane="bottomLeft" state="frozen"/>
      <selection activeCell="B9" sqref="B9:D61"/>
      <selection pane="bottomLeft" activeCell="E210" sqref="E210"/>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202</v>
      </c>
      <c r="B1" s="71" t="s">
        <v>753</v>
      </c>
      <c r="C1" s="51"/>
      <c r="D1" s="18"/>
      <c r="E1" s="48"/>
      <c r="F1" s="32">
        <f>SUM(F5:F211)</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38.25" x14ac:dyDescent="0.2">
      <c r="A5" s="33">
        <f>MAX($A$4:A4)+1</f>
        <v>1</v>
      </c>
      <c r="B5" s="92" t="s">
        <v>406</v>
      </c>
      <c r="C5" s="45"/>
      <c r="D5" s="45"/>
    </row>
    <row r="6" spans="1:7" x14ac:dyDescent="0.2">
      <c r="B6" s="92" t="s">
        <v>407</v>
      </c>
      <c r="C6" s="83" t="s">
        <v>0</v>
      </c>
      <c r="D6" s="83">
        <v>2</v>
      </c>
      <c r="E6" s="49"/>
      <c r="F6" s="17">
        <f>+E6*D6</f>
        <v>0</v>
      </c>
    </row>
    <row r="7" spans="1:7" x14ac:dyDescent="0.2">
      <c r="B7" s="94"/>
      <c r="C7" s="45"/>
      <c r="D7" s="45"/>
    </row>
    <row r="8" spans="1:7" ht="38.25" x14ac:dyDescent="0.2">
      <c r="A8" s="33">
        <f>MAX($A$4:A6)+1</f>
        <v>2</v>
      </c>
      <c r="B8" s="94" t="s">
        <v>80</v>
      </c>
      <c r="C8" s="45"/>
      <c r="D8" s="45"/>
    </row>
    <row r="9" spans="1:7" x14ac:dyDescent="0.2">
      <c r="B9" s="110" t="s">
        <v>408</v>
      </c>
      <c r="C9" s="45"/>
      <c r="D9" s="45"/>
    </row>
    <row r="10" spans="1:7" x14ac:dyDescent="0.2">
      <c r="B10" s="94" t="s">
        <v>409</v>
      </c>
      <c r="C10" s="45"/>
      <c r="D10" s="45"/>
    </row>
    <row r="11" spans="1:7" ht="51" x14ac:dyDescent="0.2">
      <c r="B11" s="94" t="s">
        <v>410</v>
      </c>
      <c r="C11" s="45"/>
      <c r="D11" s="45"/>
    </row>
    <row r="12" spans="1:7" x14ac:dyDescent="0.2">
      <c r="B12" s="94" t="s">
        <v>411</v>
      </c>
      <c r="C12" s="45"/>
      <c r="D12" s="45"/>
    </row>
    <row r="13" spans="1:7" ht="51" x14ac:dyDescent="0.2">
      <c r="B13" s="94" t="s">
        <v>81</v>
      </c>
      <c r="C13" s="45"/>
      <c r="D13" s="45"/>
    </row>
    <row r="14" spans="1:7" ht="63.75" x14ac:dyDescent="0.2">
      <c r="B14" s="94" t="s">
        <v>412</v>
      </c>
      <c r="C14" s="45"/>
      <c r="D14" s="45"/>
    </row>
    <row r="15" spans="1:7" ht="25.5" x14ac:dyDescent="0.2">
      <c r="B15" s="94" t="s">
        <v>413</v>
      </c>
      <c r="C15" s="45"/>
      <c r="D15" s="45"/>
    </row>
    <row r="16" spans="1:7" x14ac:dyDescent="0.2">
      <c r="B16" s="94" t="s">
        <v>414</v>
      </c>
      <c r="C16" s="45"/>
      <c r="D16" s="45"/>
    </row>
    <row r="17" spans="2:4" ht="25.5" x14ac:dyDescent="0.2">
      <c r="B17" s="94" t="s">
        <v>415</v>
      </c>
      <c r="C17" s="45"/>
      <c r="D17" s="45"/>
    </row>
    <row r="18" spans="2:4" x14ac:dyDescent="0.2">
      <c r="B18" s="110" t="s">
        <v>416</v>
      </c>
      <c r="C18" s="45"/>
      <c r="D18" s="45"/>
    </row>
    <row r="19" spans="2:4" ht="25.5" x14ac:dyDescent="0.2">
      <c r="B19" s="94" t="s">
        <v>417</v>
      </c>
      <c r="C19" s="45"/>
      <c r="D19" s="45"/>
    </row>
    <row r="20" spans="2:4" x14ac:dyDescent="0.2">
      <c r="B20" s="94" t="s">
        <v>418</v>
      </c>
      <c r="C20" s="45"/>
      <c r="D20" s="45"/>
    </row>
    <row r="21" spans="2:4" x14ac:dyDescent="0.2">
      <c r="B21" s="94" t="s">
        <v>419</v>
      </c>
      <c r="C21" s="45"/>
      <c r="D21" s="45"/>
    </row>
    <row r="22" spans="2:4" x14ac:dyDescent="0.2">
      <c r="B22" s="94" t="s">
        <v>420</v>
      </c>
      <c r="C22" s="45"/>
      <c r="D22" s="45"/>
    </row>
    <row r="23" spans="2:4" x14ac:dyDescent="0.2">
      <c r="B23" s="94" t="s">
        <v>421</v>
      </c>
      <c r="C23" s="45"/>
      <c r="D23" s="45"/>
    </row>
    <row r="24" spans="2:4" x14ac:dyDescent="0.2">
      <c r="B24" s="94" t="s">
        <v>422</v>
      </c>
      <c r="C24" s="45"/>
      <c r="D24" s="45"/>
    </row>
    <row r="25" spans="2:4" ht="25.5" x14ac:dyDescent="0.2">
      <c r="B25" s="94" t="s">
        <v>423</v>
      </c>
      <c r="C25" s="45"/>
      <c r="D25" s="45"/>
    </row>
    <row r="26" spans="2:4" x14ac:dyDescent="0.2">
      <c r="B26" s="94" t="s">
        <v>424</v>
      </c>
      <c r="C26" s="45"/>
      <c r="D26" s="45"/>
    </row>
    <row r="27" spans="2:4" x14ac:dyDescent="0.2">
      <c r="B27" s="94" t="s">
        <v>425</v>
      </c>
      <c r="C27" s="45"/>
      <c r="D27" s="45"/>
    </row>
    <row r="28" spans="2:4" x14ac:dyDescent="0.2">
      <c r="B28" s="94" t="s">
        <v>426</v>
      </c>
      <c r="C28" s="45"/>
      <c r="D28" s="45"/>
    </row>
    <row r="29" spans="2:4" ht="25.5" x14ac:dyDescent="0.2">
      <c r="B29" s="94" t="s">
        <v>427</v>
      </c>
      <c r="C29" s="45"/>
      <c r="D29" s="45"/>
    </row>
    <row r="30" spans="2:4" ht="25.5" x14ac:dyDescent="0.2">
      <c r="B30" s="94" t="s">
        <v>428</v>
      </c>
      <c r="C30" s="45"/>
      <c r="D30" s="45"/>
    </row>
    <row r="31" spans="2:4" ht="25.5" x14ac:dyDescent="0.2">
      <c r="B31" s="94" t="s">
        <v>429</v>
      </c>
      <c r="C31" s="45"/>
      <c r="D31" s="45"/>
    </row>
    <row r="32" spans="2:4" ht="25.5" x14ac:dyDescent="0.2">
      <c r="B32" s="94" t="s">
        <v>430</v>
      </c>
      <c r="C32" s="45"/>
      <c r="D32" s="45"/>
    </row>
    <row r="33" spans="2:4" x14ac:dyDescent="0.2">
      <c r="B33" s="94" t="s">
        <v>431</v>
      </c>
      <c r="C33" s="45"/>
      <c r="D33" s="45"/>
    </row>
    <row r="34" spans="2:4" x14ac:dyDescent="0.2">
      <c r="B34" s="94" t="s">
        <v>432</v>
      </c>
      <c r="C34" s="45"/>
      <c r="D34" s="45"/>
    </row>
    <row r="35" spans="2:4" x14ac:dyDescent="0.2">
      <c r="B35" s="94" t="s">
        <v>433</v>
      </c>
      <c r="C35" s="45"/>
      <c r="D35" s="45"/>
    </row>
    <row r="36" spans="2:4" x14ac:dyDescent="0.2">
      <c r="B36" s="94" t="s">
        <v>434</v>
      </c>
      <c r="C36" s="45"/>
      <c r="D36" s="45"/>
    </row>
    <row r="37" spans="2:4" x14ac:dyDescent="0.2">
      <c r="B37" s="94" t="s">
        <v>435</v>
      </c>
      <c r="C37" s="45"/>
      <c r="D37" s="45"/>
    </row>
    <row r="38" spans="2:4" x14ac:dyDescent="0.2">
      <c r="B38" s="110" t="s">
        <v>436</v>
      </c>
      <c r="C38" s="45"/>
      <c r="D38" s="45"/>
    </row>
    <row r="39" spans="2:4" ht="38.25" x14ac:dyDescent="0.2">
      <c r="B39" s="94" t="s">
        <v>437</v>
      </c>
      <c r="C39" s="45"/>
      <c r="D39" s="45"/>
    </row>
    <row r="40" spans="2:4" x14ac:dyDescent="0.2">
      <c r="B40" s="110" t="s">
        <v>438</v>
      </c>
      <c r="C40" s="45"/>
      <c r="D40" s="45"/>
    </row>
    <row r="41" spans="2:4" ht="25.5" x14ac:dyDescent="0.2">
      <c r="B41" s="94" t="s">
        <v>439</v>
      </c>
      <c r="C41" s="45"/>
      <c r="D41" s="45"/>
    </row>
    <row r="42" spans="2:4" x14ac:dyDescent="0.2">
      <c r="B42" s="94" t="s">
        <v>440</v>
      </c>
      <c r="C42" s="45"/>
      <c r="D42" s="45"/>
    </row>
    <row r="43" spans="2:4" x14ac:dyDescent="0.2">
      <c r="B43" s="110" t="s">
        <v>441</v>
      </c>
      <c r="C43" s="45"/>
      <c r="D43" s="45"/>
    </row>
    <row r="44" spans="2:4" ht="38.25" x14ac:dyDescent="0.2">
      <c r="B44" s="94" t="s">
        <v>442</v>
      </c>
      <c r="C44" s="45"/>
      <c r="D44" s="45"/>
    </row>
    <row r="45" spans="2:4" x14ac:dyDescent="0.2">
      <c r="B45" s="110" t="s">
        <v>443</v>
      </c>
      <c r="C45" s="45"/>
      <c r="D45" s="45"/>
    </row>
    <row r="46" spans="2:4" x14ac:dyDescent="0.2">
      <c r="B46" s="94" t="s">
        <v>444</v>
      </c>
      <c r="C46" s="45"/>
      <c r="D46" s="45"/>
    </row>
    <row r="47" spans="2:4" x14ac:dyDescent="0.2">
      <c r="B47" s="94" t="s">
        <v>445</v>
      </c>
      <c r="C47" s="45"/>
      <c r="D47" s="45"/>
    </row>
    <row r="48" spans="2:4" x14ac:dyDescent="0.2">
      <c r="B48" s="94" t="s">
        <v>446</v>
      </c>
      <c r="C48" s="45"/>
      <c r="D48" s="45"/>
    </row>
    <row r="49" spans="2:4" x14ac:dyDescent="0.2">
      <c r="B49" s="94" t="s">
        <v>447</v>
      </c>
      <c r="C49" s="45"/>
      <c r="D49" s="45"/>
    </row>
    <row r="50" spans="2:4" ht="25.5" x14ac:dyDescent="0.2">
      <c r="B50" s="94" t="s">
        <v>448</v>
      </c>
      <c r="C50" s="45"/>
      <c r="D50" s="45"/>
    </row>
    <row r="51" spans="2:4" x14ac:dyDescent="0.2">
      <c r="B51" s="94" t="s">
        <v>449</v>
      </c>
      <c r="C51" s="45"/>
      <c r="D51" s="45"/>
    </row>
    <row r="52" spans="2:4" ht="25.5" x14ac:dyDescent="0.2">
      <c r="B52" s="94" t="s">
        <v>450</v>
      </c>
      <c r="C52" s="45"/>
      <c r="D52" s="45"/>
    </row>
    <row r="53" spans="2:4" x14ac:dyDescent="0.2">
      <c r="B53" s="94" t="s">
        <v>451</v>
      </c>
      <c r="C53" s="45"/>
      <c r="D53" s="45"/>
    </row>
    <row r="54" spans="2:4" x14ac:dyDescent="0.2">
      <c r="B54" s="94" t="s">
        <v>452</v>
      </c>
      <c r="C54" s="45"/>
      <c r="D54" s="45"/>
    </row>
    <row r="55" spans="2:4" ht="25.5" x14ac:dyDescent="0.2">
      <c r="B55" s="94" t="s">
        <v>453</v>
      </c>
      <c r="C55" s="45"/>
      <c r="D55" s="45"/>
    </row>
    <row r="56" spans="2:4" x14ac:dyDescent="0.2">
      <c r="B56" s="94" t="s">
        <v>454</v>
      </c>
      <c r="C56" s="45"/>
      <c r="D56" s="45"/>
    </row>
    <row r="57" spans="2:4" x14ac:dyDescent="0.2">
      <c r="B57" s="94" t="s">
        <v>455</v>
      </c>
      <c r="C57" s="45"/>
      <c r="D57" s="45"/>
    </row>
    <row r="58" spans="2:4" ht="25.5" x14ac:dyDescent="0.2">
      <c r="B58" s="110" t="s">
        <v>456</v>
      </c>
      <c r="C58" s="45"/>
      <c r="D58" s="45"/>
    </row>
    <row r="59" spans="2:4" ht="51" x14ac:dyDescent="0.2">
      <c r="B59" s="94" t="s">
        <v>457</v>
      </c>
      <c r="C59" s="45"/>
      <c r="D59" s="45"/>
    </row>
    <row r="60" spans="2:4" x14ac:dyDescent="0.2">
      <c r="B60" s="110" t="s">
        <v>458</v>
      </c>
      <c r="C60" s="45"/>
      <c r="D60" s="45"/>
    </row>
    <row r="61" spans="2:4" ht="25.5" x14ac:dyDescent="0.2">
      <c r="B61" s="94" t="s">
        <v>459</v>
      </c>
      <c r="C61" s="45"/>
      <c r="D61" s="45"/>
    </row>
    <row r="62" spans="2:4" x14ac:dyDescent="0.2">
      <c r="B62" s="94" t="s">
        <v>460</v>
      </c>
      <c r="C62" s="45"/>
      <c r="D62" s="45"/>
    </row>
    <row r="63" spans="2:4" ht="25.5" x14ac:dyDescent="0.2">
      <c r="B63" s="94" t="s">
        <v>461</v>
      </c>
      <c r="C63" s="45"/>
      <c r="D63" s="45"/>
    </row>
    <row r="64" spans="2:4" ht="63.75" x14ac:dyDescent="0.2">
      <c r="B64" s="94" t="s">
        <v>82</v>
      </c>
      <c r="C64" s="45"/>
      <c r="D64" s="45"/>
    </row>
    <row r="65" spans="1:6" ht="38.25" x14ac:dyDescent="0.2">
      <c r="B65" s="94" t="s">
        <v>83</v>
      </c>
      <c r="C65" s="45"/>
      <c r="D65" s="45"/>
    </row>
    <row r="66" spans="1:6" ht="89.25" x14ac:dyDescent="0.2">
      <c r="B66" s="94" t="s">
        <v>84</v>
      </c>
      <c r="C66" s="45"/>
      <c r="D66" s="45"/>
    </row>
    <row r="67" spans="1:6" ht="102" x14ac:dyDescent="0.2">
      <c r="B67" s="94" t="s">
        <v>85</v>
      </c>
      <c r="C67" s="45"/>
      <c r="D67" s="45"/>
    </row>
    <row r="68" spans="1:6" ht="25.5" x14ac:dyDescent="0.2">
      <c r="B68" s="94" t="s">
        <v>86</v>
      </c>
      <c r="C68" s="45"/>
      <c r="D68" s="45"/>
    </row>
    <row r="69" spans="1:6" ht="15.75" x14ac:dyDescent="0.2">
      <c r="B69" s="94" t="s">
        <v>478</v>
      </c>
      <c r="C69" s="45"/>
      <c r="D69" s="45"/>
    </row>
    <row r="70" spans="1:6" ht="15.75" x14ac:dyDescent="0.2">
      <c r="B70" s="94" t="s">
        <v>479</v>
      </c>
      <c r="C70" s="45"/>
      <c r="D70" s="45"/>
    </row>
    <row r="71" spans="1:6" ht="15.75" x14ac:dyDescent="0.2">
      <c r="B71" s="94" t="s">
        <v>480</v>
      </c>
      <c r="C71" s="45"/>
      <c r="D71" s="45"/>
    </row>
    <row r="72" spans="1:6" x14ac:dyDescent="0.2">
      <c r="B72" s="110" t="s">
        <v>19</v>
      </c>
      <c r="C72" s="45"/>
      <c r="D72" s="45"/>
    </row>
    <row r="73" spans="1:6" x14ac:dyDescent="0.2">
      <c r="B73" s="110" t="s">
        <v>462</v>
      </c>
      <c r="C73" s="45" t="s">
        <v>0</v>
      </c>
      <c r="D73" s="45">
        <v>1</v>
      </c>
      <c r="E73" s="49"/>
      <c r="F73" s="17">
        <f>+E73*D73</f>
        <v>0</v>
      </c>
    </row>
    <row r="74" spans="1:6" x14ac:dyDescent="0.2">
      <c r="B74" s="94" t="s">
        <v>345</v>
      </c>
      <c r="C74" s="45"/>
      <c r="D74" s="45"/>
    </row>
    <row r="75" spans="1:6" x14ac:dyDescent="0.2">
      <c r="B75" s="92"/>
      <c r="C75" s="45"/>
      <c r="D75" s="45"/>
    </row>
    <row r="76" spans="1:6" x14ac:dyDescent="0.2">
      <c r="A76" s="33">
        <f>MAX($A$4:A74)+1</f>
        <v>3</v>
      </c>
      <c r="B76" s="92" t="s">
        <v>463</v>
      </c>
      <c r="C76" s="45"/>
      <c r="D76" s="45"/>
    </row>
    <row r="77" spans="1:6" ht="25.5" x14ac:dyDescent="0.2">
      <c r="B77" s="92" t="s">
        <v>464</v>
      </c>
      <c r="C77" s="45"/>
      <c r="D77" s="45"/>
    </row>
    <row r="78" spans="1:6" x14ac:dyDescent="0.2">
      <c r="B78" s="92" t="s">
        <v>465</v>
      </c>
      <c r="C78" s="45"/>
      <c r="D78" s="45"/>
    </row>
    <row r="79" spans="1:6" x14ac:dyDescent="0.2">
      <c r="B79" s="92" t="s">
        <v>159</v>
      </c>
      <c r="C79" s="45"/>
      <c r="D79" s="45"/>
    </row>
    <row r="80" spans="1:6" x14ac:dyDescent="0.2">
      <c r="B80" s="92" t="s">
        <v>466</v>
      </c>
      <c r="C80" s="45"/>
      <c r="D80" s="45"/>
    </row>
    <row r="81" spans="1:6" ht="51" x14ac:dyDescent="0.2">
      <c r="B81" s="92" t="s">
        <v>87</v>
      </c>
      <c r="C81" s="45"/>
      <c r="D81" s="45"/>
    </row>
    <row r="82" spans="1:6" x14ac:dyDescent="0.2">
      <c r="B82" s="93" t="s">
        <v>19</v>
      </c>
      <c r="C82" s="45"/>
      <c r="D82" s="45"/>
    </row>
    <row r="83" spans="1:6" x14ac:dyDescent="0.2">
      <c r="B83" s="93" t="s">
        <v>467</v>
      </c>
      <c r="C83" s="83" t="s">
        <v>0</v>
      </c>
      <c r="D83" s="83">
        <v>1</v>
      </c>
      <c r="E83" s="49"/>
      <c r="F83" s="17">
        <f>+E83*D83</f>
        <v>0</v>
      </c>
    </row>
    <row r="84" spans="1:6" x14ac:dyDescent="0.2">
      <c r="B84" s="92" t="s">
        <v>92</v>
      </c>
      <c r="C84" s="45"/>
      <c r="D84" s="45"/>
    </row>
    <row r="85" spans="1:6" x14ac:dyDescent="0.2">
      <c r="B85" s="94"/>
      <c r="C85" s="45"/>
      <c r="D85" s="45"/>
    </row>
    <row r="86" spans="1:6" ht="89.25" x14ac:dyDescent="0.2">
      <c r="A86" s="33">
        <f>MAX($A$4:A84)+1</f>
        <v>4</v>
      </c>
      <c r="B86" s="92" t="s">
        <v>468</v>
      </c>
      <c r="C86" s="45"/>
      <c r="D86" s="45"/>
    </row>
    <row r="87" spans="1:6" x14ac:dyDescent="0.2">
      <c r="B87" s="92" t="s">
        <v>469</v>
      </c>
      <c r="C87" s="45"/>
      <c r="D87" s="45"/>
    </row>
    <row r="88" spans="1:6" x14ac:dyDescent="0.2">
      <c r="B88" s="92" t="s">
        <v>118</v>
      </c>
      <c r="C88" s="45"/>
      <c r="D88" s="45"/>
    </row>
    <row r="89" spans="1:6" x14ac:dyDescent="0.2">
      <c r="B89" s="92" t="s">
        <v>470</v>
      </c>
      <c r="C89" s="45"/>
      <c r="D89" s="45"/>
    </row>
    <row r="90" spans="1:6" ht="63.75" x14ac:dyDescent="0.2">
      <c r="B90" s="92" t="s">
        <v>160</v>
      </c>
      <c r="C90" s="45"/>
      <c r="D90" s="45"/>
    </row>
    <row r="91" spans="1:6" x14ac:dyDescent="0.2">
      <c r="B91" s="93" t="s">
        <v>19</v>
      </c>
      <c r="C91" s="45"/>
      <c r="D91" s="45"/>
    </row>
    <row r="92" spans="1:6" x14ac:dyDescent="0.2">
      <c r="B92" s="93" t="s">
        <v>481</v>
      </c>
      <c r="C92" s="83" t="s">
        <v>0</v>
      </c>
      <c r="D92" s="83">
        <v>1</v>
      </c>
      <c r="E92" s="49"/>
      <c r="F92" s="17">
        <f>+E92*D92</f>
        <v>0</v>
      </c>
    </row>
    <row r="93" spans="1:6" x14ac:dyDescent="0.2">
      <c r="B93" s="92" t="s">
        <v>92</v>
      </c>
      <c r="C93" s="45"/>
      <c r="D93" s="45"/>
    </row>
    <row r="94" spans="1:6" x14ac:dyDescent="0.2">
      <c r="B94" s="93" t="s">
        <v>14</v>
      </c>
      <c r="C94" s="45"/>
      <c r="D94" s="45"/>
    </row>
    <row r="95" spans="1:6" ht="25.5" x14ac:dyDescent="0.2">
      <c r="B95" s="93" t="s">
        <v>471</v>
      </c>
      <c r="C95" s="45"/>
      <c r="D95" s="45"/>
    </row>
    <row r="96" spans="1:6" x14ac:dyDescent="0.2">
      <c r="B96" s="94"/>
      <c r="C96" s="45"/>
      <c r="D96" s="45"/>
    </row>
    <row r="97" spans="1:6" ht="76.5" x14ac:dyDescent="0.2">
      <c r="A97" s="33">
        <f>MAX($A$4:A95)+1</f>
        <v>5</v>
      </c>
      <c r="B97" s="92" t="s">
        <v>472</v>
      </c>
      <c r="C97" s="45"/>
      <c r="D97" s="45"/>
    </row>
    <row r="98" spans="1:6" ht="63.75" x14ac:dyDescent="0.2">
      <c r="B98" s="92" t="s">
        <v>160</v>
      </c>
      <c r="C98" s="45"/>
      <c r="D98" s="45"/>
    </row>
    <row r="99" spans="1:6" x14ac:dyDescent="0.2">
      <c r="B99" s="93" t="s">
        <v>473</v>
      </c>
      <c r="C99" s="83" t="s">
        <v>0</v>
      </c>
      <c r="D99" s="83">
        <v>1</v>
      </c>
      <c r="E99" s="49"/>
      <c r="F99" s="17">
        <f>+E99*D99</f>
        <v>0</v>
      </c>
    </row>
    <row r="100" spans="1:6" x14ac:dyDescent="0.2">
      <c r="B100" s="93" t="s">
        <v>14</v>
      </c>
      <c r="C100" s="45"/>
      <c r="D100" s="45"/>
    </row>
    <row r="101" spans="1:6" ht="38.25" x14ac:dyDescent="0.2">
      <c r="B101" s="93" t="s">
        <v>474</v>
      </c>
      <c r="C101" s="45"/>
      <c r="D101" s="45"/>
    </row>
    <row r="102" spans="1:6" x14ac:dyDescent="0.2">
      <c r="B102" s="92"/>
      <c r="C102" s="45"/>
      <c r="D102" s="45"/>
    </row>
    <row r="103" spans="1:6" ht="25.5" x14ac:dyDescent="0.2">
      <c r="A103" s="33">
        <f>MAX($A$4:A101)+1</f>
        <v>6</v>
      </c>
      <c r="B103" s="92" t="s">
        <v>49</v>
      </c>
      <c r="C103" s="83" t="s">
        <v>1</v>
      </c>
      <c r="D103" s="83">
        <v>1</v>
      </c>
      <c r="E103" s="49"/>
      <c r="F103" s="17">
        <f>+E103*D103</f>
        <v>0</v>
      </c>
    </row>
    <row r="104" spans="1:6" x14ac:dyDescent="0.2">
      <c r="B104" s="94"/>
      <c r="C104" s="45"/>
      <c r="D104" s="45"/>
    </row>
    <row r="105" spans="1:6" ht="102" x14ac:dyDescent="0.2">
      <c r="A105" s="33">
        <f>MAX($A$4:A103)+1</f>
        <v>7</v>
      </c>
      <c r="B105" s="92" t="s">
        <v>351</v>
      </c>
      <c r="C105" s="45"/>
      <c r="D105" s="45"/>
    </row>
    <row r="106" spans="1:6" x14ac:dyDescent="0.2">
      <c r="B106" s="94"/>
      <c r="C106" s="45"/>
      <c r="D106" s="45"/>
    </row>
    <row r="107" spans="1:6" x14ac:dyDescent="0.2">
      <c r="B107" s="92" t="s">
        <v>125</v>
      </c>
      <c r="C107" s="45"/>
      <c r="D107" s="45"/>
    </row>
    <row r="108" spans="1:6" ht="15.75" x14ac:dyDescent="0.2">
      <c r="B108" s="92" t="s">
        <v>321</v>
      </c>
      <c r="C108" s="45"/>
      <c r="D108" s="45"/>
    </row>
    <row r="109" spans="1:6" x14ac:dyDescent="0.2">
      <c r="B109" s="93" t="s">
        <v>19</v>
      </c>
      <c r="C109" s="45"/>
      <c r="D109" s="45"/>
    </row>
    <row r="110" spans="1:6" x14ac:dyDescent="0.2">
      <c r="B110" s="93" t="s">
        <v>475</v>
      </c>
      <c r="C110" s="83" t="s">
        <v>3</v>
      </c>
      <c r="D110" s="83">
        <v>1</v>
      </c>
      <c r="E110" s="49"/>
      <c r="F110" s="17">
        <f>+E110*D110</f>
        <v>0</v>
      </c>
    </row>
    <row r="111" spans="1:6" x14ac:dyDescent="0.2">
      <c r="B111" s="92" t="s">
        <v>92</v>
      </c>
      <c r="C111" s="45"/>
      <c r="D111" s="45"/>
    </row>
    <row r="112" spans="1:6" x14ac:dyDescent="0.2">
      <c r="B112" s="94"/>
      <c r="C112" s="45"/>
      <c r="D112" s="45"/>
    </row>
    <row r="113" spans="1:6" ht="89.25" x14ac:dyDescent="0.2">
      <c r="A113" s="33">
        <f>MAX($A$4:A111)+1</f>
        <v>8</v>
      </c>
      <c r="B113" s="92" t="s">
        <v>346</v>
      </c>
      <c r="C113" s="45"/>
      <c r="D113" s="45"/>
    </row>
    <row r="114" spans="1:6" x14ac:dyDescent="0.2">
      <c r="B114" s="92" t="s">
        <v>35</v>
      </c>
      <c r="C114" s="45"/>
      <c r="D114" s="45"/>
    </row>
    <row r="115" spans="1:6" ht="15.75" x14ac:dyDescent="0.2">
      <c r="B115" s="92" t="s">
        <v>323</v>
      </c>
      <c r="C115" s="45"/>
      <c r="D115" s="45"/>
    </row>
    <row r="116" spans="1:6" x14ac:dyDescent="0.2">
      <c r="B116" s="92" t="s">
        <v>30</v>
      </c>
      <c r="C116" s="45"/>
      <c r="D116" s="45"/>
    </row>
    <row r="117" spans="1:6" x14ac:dyDescent="0.2">
      <c r="B117" s="93" t="s">
        <v>19</v>
      </c>
      <c r="C117" s="45"/>
      <c r="D117" s="45"/>
    </row>
    <row r="118" spans="1:6" x14ac:dyDescent="0.2">
      <c r="B118" s="93" t="s">
        <v>476</v>
      </c>
      <c r="C118" s="83" t="s">
        <v>3</v>
      </c>
      <c r="D118" s="83">
        <v>2</v>
      </c>
      <c r="E118" s="49"/>
      <c r="F118" s="17">
        <f>+E118*D118</f>
        <v>0</v>
      </c>
    </row>
    <row r="119" spans="1:6" x14ac:dyDescent="0.2">
      <c r="B119" s="92" t="s">
        <v>92</v>
      </c>
      <c r="C119" s="45"/>
      <c r="D119" s="45"/>
    </row>
    <row r="120" spans="1:6" x14ac:dyDescent="0.2">
      <c r="B120" s="94"/>
      <c r="C120" s="45"/>
      <c r="D120" s="45"/>
    </row>
    <row r="121" spans="1:6" ht="76.5" x14ac:dyDescent="0.2">
      <c r="A121" s="33">
        <f>MAX($A$4:A119)+1</f>
        <v>9</v>
      </c>
      <c r="B121" s="92" t="s">
        <v>164</v>
      </c>
      <c r="C121" s="45"/>
      <c r="D121" s="45"/>
    </row>
    <row r="122" spans="1:6" x14ac:dyDescent="0.2">
      <c r="B122" s="92" t="s">
        <v>88</v>
      </c>
      <c r="C122" s="45"/>
      <c r="D122" s="45"/>
    </row>
    <row r="123" spans="1:6" ht="15.75" x14ac:dyDescent="0.2">
      <c r="B123" s="92" t="s">
        <v>322</v>
      </c>
      <c r="C123" s="45"/>
      <c r="D123" s="45"/>
    </row>
    <row r="124" spans="1:6" x14ac:dyDescent="0.2">
      <c r="B124" s="93" t="s">
        <v>19</v>
      </c>
      <c r="C124" s="45"/>
      <c r="D124" s="45"/>
    </row>
    <row r="125" spans="1:6" x14ac:dyDescent="0.2">
      <c r="B125" s="93" t="s">
        <v>165</v>
      </c>
      <c r="C125" s="45"/>
      <c r="D125" s="45"/>
    </row>
    <row r="126" spans="1:6" x14ac:dyDescent="0.2">
      <c r="B126" s="93" t="s">
        <v>166</v>
      </c>
      <c r="C126" s="83" t="s">
        <v>0</v>
      </c>
      <c r="D126" s="83">
        <v>2</v>
      </c>
      <c r="E126" s="49"/>
      <c r="F126" s="17">
        <f>+E126*D126</f>
        <v>0</v>
      </c>
    </row>
    <row r="127" spans="1:6" x14ac:dyDescent="0.2">
      <c r="B127" s="92" t="s">
        <v>92</v>
      </c>
      <c r="C127" s="45"/>
      <c r="D127" s="45"/>
    </row>
    <row r="128" spans="1:6" x14ac:dyDescent="0.2">
      <c r="B128" s="94"/>
      <c r="C128" s="45"/>
      <c r="D128" s="45"/>
    </row>
    <row r="129" spans="1:6" ht="51" x14ac:dyDescent="0.2">
      <c r="A129" s="33">
        <f>MAX($A$4:A127)+1</f>
        <v>10</v>
      </c>
      <c r="B129" s="92" t="s">
        <v>131</v>
      </c>
      <c r="C129" s="45"/>
      <c r="D129" s="45"/>
    </row>
    <row r="130" spans="1:6" ht="15.75" x14ac:dyDescent="0.2">
      <c r="B130" s="92" t="s">
        <v>320</v>
      </c>
      <c r="C130" s="45"/>
      <c r="D130" s="45"/>
    </row>
    <row r="131" spans="1:6" ht="15.75" x14ac:dyDescent="0.2">
      <c r="B131" s="92" t="s">
        <v>326</v>
      </c>
      <c r="C131" s="45"/>
      <c r="D131" s="45"/>
    </row>
    <row r="132" spans="1:6" x14ac:dyDescent="0.2">
      <c r="B132" s="92" t="s">
        <v>161</v>
      </c>
      <c r="C132" s="83" t="s">
        <v>3</v>
      </c>
      <c r="D132" s="83">
        <v>1</v>
      </c>
      <c r="E132" s="49"/>
      <c r="F132" s="17">
        <f>+E132*D132</f>
        <v>0</v>
      </c>
    </row>
    <row r="133" spans="1:6" x14ac:dyDescent="0.2">
      <c r="B133" s="94"/>
      <c r="C133" s="45"/>
      <c r="D133" s="45"/>
    </row>
    <row r="134" spans="1:6" ht="51" x14ac:dyDescent="0.2">
      <c r="A134" s="33">
        <f>MAX($A$4:A132)+1</f>
        <v>11</v>
      </c>
      <c r="B134" s="92" t="s">
        <v>133</v>
      </c>
      <c r="C134" s="45"/>
      <c r="D134" s="45"/>
    </row>
    <row r="135" spans="1:6" ht="15.75" x14ac:dyDescent="0.2">
      <c r="B135" s="92" t="s">
        <v>319</v>
      </c>
      <c r="C135" s="45"/>
      <c r="D135" s="45"/>
    </row>
    <row r="136" spans="1:6" x14ac:dyDescent="0.2">
      <c r="B136" s="93" t="s">
        <v>19</v>
      </c>
      <c r="C136" s="45"/>
      <c r="D136" s="45"/>
    </row>
    <row r="137" spans="1:6" x14ac:dyDescent="0.2">
      <c r="B137" s="93" t="s">
        <v>477</v>
      </c>
      <c r="C137" s="83" t="s">
        <v>3</v>
      </c>
      <c r="D137" s="83">
        <v>2</v>
      </c>
      <c r="E137" s="49"/>
      <c r="F137" s="17">
        <f>+E137*D137</f>
        <v>0</v>
      </c>
    </row>
    <row r="138" spans="1:6" x14ac:dyDescent="0.2">
      <c r="B138" s="92" t="s">
        <v>92</v>
      </c>
      <c r="C138" s="45"/>
      <c r="D138" s="45"/>
    </row>
    <row r="139" spans="1:6" x14ac:dyDescent="0.2">
      <c r="B139" s="94"/>
      <c r="C139" s="45"/>
      <c r="D139" s="45"/>
    </row>
    <row r="140" spans="1:6" ht="38.25" x14ac:dyDescent="0.2">
      <c r="A140" s="33">
        <f>MAX($A$4:A138)+1</f>
        <v>12</v>
      </c>
      <c r="B140" s="92" t="s">
        <v>36</v>
      </c>
      <c r="C140" s="45"/>
      <c r="D140" s="45"/>
    </row>
    <row r="141" spans="1:6" x14ac:dyDescent="0.2">
      <c r="B141" s="92" t="s">
        <v>41</v>
      </c>
      <c r="C141" s="83" t="s">
        <v>3</v>
      </c>
      <c r="D141" s="83">
        <v>2</v>
      </c>
      <c r="E141" s="49"/>
      <c r="F141" s="17">
        <f>+E141*D141</f>
        <v>0</v>
      </c>
    </row>
    <row r="142" spans="1:6" x14ac:dyDescent="0.2">
      <c r="B142" s="94"/>
      <c r="C142" s="45"/>
      <c r="D142" s="45"/>
    </row>
    <row r="143" spans="1:6" ht="51" x14ac:dyDescent="0.2">
      <c r="A143" s="33">
        <f>MAX($A$4:A141)+1</f>
        <v>13</v>
      </c>
      <c r="B143" s="92" t="s">
        <v>52</v>
      </c>
      <c r="C143" s="45"/>
      <c r="D143" s="45"/>
    </row>
    <row r="144" spans="1:6" x14ac:dyDescent="0.2">
      <c r="B144" s="92" t="s">
        <v>41</v>
      </c>
      <c r="C144" s="83" t="s">
        <v>3</v>
      </c>
      <c r="D144" s="83">
        <v>1</v>
      </c>
      <c r="E144" s="49"/>
      <c r="F144" s="17">
        <f>+E144*D144</f>
        <v>0</v>
      </c>
    </row>
    <row r="145" spans="1:6" x14ac:dyDescent="0.2">
      <c r="B145" s="93" t="s">
        <v>19</v>
      </c>
      <c r="C145" s="45"/>
      <c r="D145" s="45"/>
    </row>
    <row r="146" spans="1:6" x14ac:dyDescent="0.2">
      <c r="B146" s="93" t="s">
        <v>53</v>
      </c>
      <c r="C146" s="45"/>
      <c r="D146" s="45"/>
    </row>
    <row r="147" spans="1:6" x14ac:dyDescent="0.2">
      <c r="B147" s="92" t="s">
        <v>92</v>
      </c>
      <c r="C147" s="45"/>
      <c r="D147" s="45"/>
    </row>
    <row r="148" spans="1:6" x14ac:dyDescent="0.2">
      <c r="B148" s="94"/>
      <c r="C148" s="45"/>
      <c r="D148" s="45"/>
    </row>
    <row r="149" spans="1:6" ht="51" x14ac:dyDescent="0.2">
      <c r="A149" s="33">
        <f>MAX($A$4:A147)+1</f>
        <v>14</v>
      </c>
      <c r="B149" s="92" t="s">
        <v>54</v>
      </c>
      <c r="C149" s="45"/>
      <c r="D149" s="45"/>
    </row>
    <row r="150" spans="1:6" x14ac:dyDescent="0.2">
      <c r="B150" s="92" t="s">
        <v>41</v>
      </c>
      <c r="C150" s="83" t="s">
        <v>3</v>
      </c>
      <c r="D150" s="83">
        <v>1</v>
      </c>
      <c r="E150" s="49"/>
      <c r="F150" s="17">
        <f>+E150*D150</f>
        <v>0</v>
      </c>
    </row>
    <row r="151" spans="1:6" x14ac:dyDescent="0.2">
      <c r="B151" s="94"/>
      <c r="C151" s="45"/>
      <c r="D151" s="45"/>
    </row>
    <row r="152" spans="1:6" ht="38.25" x14ac:dyDescent="0.2">
      <c r="A152" s="33">
        <f>MAX($A$4:A150)+1</f>
        <v>15</v>
      </c>
      <c r="B152" s="92" t="s">
        <v>143</v>
      </c>
      <c r="C152" s="45"/>
      <c r="D152" s="45"/>
    </row>
    <row r="153" spans="1:6" x14ac:dyDescent="0.2">
      <c r="B153" s="92" t="s">
        <v>41</v>
      </c>
      <c r="C153" s="83" t="s">
        <v>3</v>
      </c>
      <c r="D153" s="83">
        <v>1</v>
      </c>
      <c r="E153" s="49"/>
      <c r="F153" s="17">
        <f>+E153*D153</f>
        <v>0</v>
      </c>
    </row>
    <row r="154" spans="1:6" x14ac:dyDescent="0.2">
      <c r="B154" s="94"/>
      <c r="C154" s="45"/>
      <c r="D154" s="45"/>
    </row>
    <row r="155" spans="1:6" ht="63.75" x14ac:dyDescent="0.2">
      <c r="A155" s="33">
        <f>MAX($A$4:A153)+1</f>
        <v>16</v>
      </c>
      <c r="B155" s="92" t="s">
        <v>145</v>
      </c>
      <c r="C155" s="45"/>
      <c r="D155" s="45"/>
    </row>
    <row r="156" spans="1:6" x14ac:dyDescent="0.2">
      <c r="B156" s="92" t="s">
        <v>22</v>
      </c>
      <c r="C156" s="83" t="s">
        <v>3</v>
      </c>
      <c r="D156" s="83">
        <v>4</v>
      </c>
      <c r="E156" s="49"/>
      <c r="F156" s="17">
        <f>+E156*D156</f>
        <v>0</v>
      </c>
    </row>
    <row r="157" spans="1:6" x14ac:dyDescent="0.2">
      <c r="B157" s="94"/>
      <c r="C157" s="45"/>
      <c r="D157" s="45"/>
    </row>
    <row r="158" spans="1:6" ht="38.25" x14ac:dyDescent="0.2">
      <c r="A158" s="33">
        <f>MAX($A$4:A156)+1</f>
        <v>17</v>
      </c>
      <c r="B158" s="92" t="s">
        <v>167</v>
      </c>
      <c r="C158" s="45"/>
      <c r="D158" s="45"/>
    </row>
    <row r="159" spans="1:6" x14ac:dyDescent="0.2">
      <c r="B159" s="92" t="s">
        <v>41</v>
      </c>
      <c r="C159" s="83" t="s">
        <v>3</v>
      </c>
      <c r="D159" s="83">
        <v>2</v>
      </c>
      <c r="E159" s="49"/>
      <c r="F159" s="17">
        <f>+E159*D159</f>
        <v>0</v>
      </c>
    </row>
    <row r="160" spans="1:6" x14ac:dyDescent="0.2">
      <c r="B160" s="94"/>
      <c r="C160" s="45"/>
      <c r="D160" s="45"/>
    </row>
    <row r="161" spans="1:6" ht="38.25" x14ac:dyDescent="0.2">
      <c r="A161" s="33">
        <f>MAX($A$4:A159)+1</f>
        <v>18</v>
      </c>
      <c r="B161" s="92" t="s">
        <v>311</v>
      </c>
      <c r="C161" s="45"/>
      <c r="D161" s="45"/>
    </row>
    <row r="162" spans="1:6" x14ac:dyDescent="0.2">
      <c r="B162" s="92" t="s">
        <v>169</v>
      </c>
      <c r="C162" s="83" t="s">
        <v>1</v>
      </c>
      <c r="D162" s="83">
        <v>2</v>
      </c>
      <c r="E162" s="49"/>
      <c r="F162" s="17">
        <f>+E162*D162</f>
        <v>0</v>
      </c>
    </row>
    <row r="163" spans="1:6" x14ac:dyDescent="0.2">
      <c r="B163" s="94"/>
      <c r="C163" s="45"/>
      <c r="D163" s="45"/>
    </row>
    <row r="164" spans="1:6" ht="51" x14ac:dyDescent="0.2">
      <c r="A164" s="33">
        <f>MAX($A$4:A162)+1</f>
        <v>19</v>
      </c>
      <c r="B164" s="92" t="s">
        <v>283</v>
      </c>
      <c r="C164" s="45"/>
      <c r="D164" s="45"/>
    </row>
    <row r="165" spans="1:6" x14ac:dyDescent="0.2">
      <c r="B165" s="92" t="s">
        <v>147</v>
      </c>
      <c r="C165" s="83" t="s">
        <v>3</v>
      </c>
      <c r="D165" s="83">
        <v>2</v>
      </c>
      <c r="E165" s="49"/>
      <c r="F165" s="17">
        <f>+E165*D165</f>
        <v>0</v>
      </c>
    </row>
    <row r="166" spans="1:6" x14ac:dyDescent="0.2">
      <c r="B166" s="94"/>
      <c r="C166" s="45"/>
      <c r="D166" s="45"/>
    </row>
    <row r="167" spans="1:6" ht="38.25" x14ac:dyDescent="0.2">
      <c r="A167" s="33">
        <f>MAX($A$4:A165)+1</f>
        <v>20</v>
      </c>
      <c r="B167" s="92" t="s">
        <v>32</v>
      </c>
      <c r="C167" s="45"/>
      <c r="D167" s="45"/>
    </row>
    <row r="168" spans="1:6" x14ac:dyDescent="0.2">
      <c r="B168" s="92" t="s">
        <v>33</v>
      </c>
      <c r="C168" s="83" t="s">
        <v>3</v>
      </c>
      <c r="D168" s="83">
        <v>4</v>
      </c>
      <c r="E168" s="49"/>
      <c r="F168" s="17">
        <f>+E168*D168</f>
        <v>0</v>
      </c>
    </row>
    <row r="169" spans="1:6" x14ac:dyDescent="0.2">
      <c r="B169" s="94"/>
      <c r="C169" s="45"/>
      <c r="D169" s="45"/>
    </row>
    <row r="170" spans="1:6" ht="76.5" x14ac:dyDescent="0.2">
      <c r="A170" s="33">
        <f>MAX($A$4:A168)+1</f>
        <v>21</v>
      </c>
      <c r="B170" s="92" t="s">
        <v>149</v>
      </c>
      <c r="C170" s="45"/>
      <c r="D170" s="45"/>
    </row>
    <row r="171" spans="1:6" ht="127.5" x14ac:dyDescent="0.2">
      <c r="B171" s="92" t="s">
        <v>18</v>
      </c>
      <c r="C171" s="45"/>
      <c r="D171" s="45"/>
    </row>
    <row r="172" spans="1:6" x14ac:dyDescent="0.2">
      <c r="B172" s="92" t="s">
        <v>151</v>
      </c>
      <c r="C172" s="45"/>
      <c r="D172" s="45"/>
    </row>
    <row r="173" spans="1:6" x14ac:dyDescent="0.2">
      <c r="B173" s="92" t="s">
        <v>315</v>
      </c>
      <c r="C173" s="83" t="s">
        <v>2</v>
      </c>
      <c r="D173" s="83">
        <v>1</v>
      </c>
      <c r="E173" s="49"/>
      <c r="F173" s="17">
        <f t="shared" ref="F173:F174" si="0">+E173*D173</f>
        <v>0</v>
      </c>
    </row>
    <row r="174" spans="1:6" x14ac:dyDescent="0.2">
      <c r="B174" s="92" t="s">
        <v>76</v>
      </c>
      <c r="C174" s="83" t="s">
        <v>2</v>
      </c>
      <c r="D174" s="83">
        <v>4</v>
      </c>
      <c r="E174" s="49"/>
      <c r="F174" s="17">
        <f t="shared" si="0"/>
        <v>0</v>
      </c>
    </row>
    <row r="175" spans="1:6" x14ac:dyDescent="0.2">
      <c r="B175" s="94"/>
      <c r="C175" s="45"/>
      <c r="D175" s="45"/>
    </row>
    <row r="176" spans="1:6" ht="76.5" x14ac:dyDescent="0.2">
      <c r="A176" s="33">
        <f>MAX($A$4:A174)+1</f>
        <v>22</v>
      </c>
      <c r="B176" s="92" t="s">
        <v>150</v>
      </c>
      <c r="C176" s="45"/>
      <c r="D176" s="45"/>
    </row>
    <row r="177" spans="1:6" ht="127.5" x14ac:dyDescent="0.2">
      <c r="B177" s="92" t="s">
        <v>18</v>
      </c>
      <c r="C177" s="45"/>
      <c r="D177" s="45"/>
    </row>
    <row r="178" spans="1:6" x14ac:dyDescent="0.2">
      <c r="B178" s="92" t="s">
        <v>151</v>
      </c>
      <c r="C178" s="45"/>
      <c r="D178" s="45"/>
    </row>
    <row r="179" spans="1:6" x14ac:dyDescent="0.2">
      <c r="B179" s="92" t="s">
        <v>313</v>
      </c>
      <c r="C179" s="83" t="s">
        <v>2</v>
      </c>
      <c r="D179" s="83">
        <v>10</v>
      </c>
      <c r="E179" s="49"/>
      <c r="F179" s="17">
        <f>+E179*D179</f>
        <v>0</v>
      </c>
    </row>
    <row r="180" spans="1:6" x14ac:dyDescent="0.2">
      <c r="B180" s="94"/>
      <c r="C180" s="45"/>
      <c r="D180" s="45"/>
    </row>
    <row r="181" spans="1:6" ht="66.75" x14ac:dyDescent="0.2">
      <c r="A181" s="33">
        <f>MAX($A$4:A179)+1</f>
        <v>23</v>
      </c>
      <c r="B181" s="92" t="s">
        <v>295</v>
      </c>
      <c r="C181" s="45"/>
      <c r="D181" s="45"/>
    </row>
    <row r="182" spans="1:6" x14ac:dyDescent="0.2">
      <c r="B182" s="92" t="s">
        <v>56</v>
      </c>
      <c r="C182" s="45"/>
      <c r="D182" s="45"/>
    </row>
    <row r="183" spans="1:6" x14ac:dyDescent="0.2">
      <c r="B183" s="92" t="s">
        <v>315</v>
      </c>
      <c r="C183" s="83" t="s">
        <v>2</v>
      </c>
      <c r="D183" s="83">
        <v>1</v>
      </c>
      <c r="E183" s="49"/>
      <c r="F183" s="17">
        <f>+E183*D183</f>
        <v>0</v>
      </c>
    </row>
    <row r="184" spans="1:6" x14ac:dyDescent="0.2">
      <c r="B184" s="92" t="s">
        <v>155</v>
      </c>
      <c r="C184" s="45"/>
      <c r="D184" s="45"/>
    </row>
    <row r="185" spans="1:6" x14ac:dyDescent="0.2">
      <c r="B185" s="92" t="s">
        <v>313</v>
      </c>
      <c r="C185" s="83" t="s">
        <v>2</v>
      </c>
      <c r="D185" s="83">
        <v>10</v>
      </c>
      <c r="E185" s="49"/>
      <c r="F185" s="17">
        <f>+E185*D185</f>
        <v>0</v>
      </c>
    </row>
    <row r="186" spans="1:6" x14ac:dyDescent="0.2">
      <c r="B186" s="93" t="s">
        <v>19</v>
      </c>
      <c r="C186" s="45"/>
      <c r="D186" s="45"/>
    </row>
    <row r="187" spans="1:6" x14ac:dyDescent="0.2">
      <c r="B187" s="93" t="s">
        <v>42</v>
      </c>
      <c r="C187" s="45"/>
      <c r="D187" s="45"/>
    </row>
    <row r="188" spans="1:6" x14ac:dyDescent="0.2">
      <c r="B188" s="92" t="s">
        <v>92</v>
      </c>
      <c r="C188" s="45"/>
      <c r="D188" s="45"/>
    </row>
    <row r="189" spans="1:6" x14ac:dyDescent="0.2">
      <c r="B189" s="94"/>
      <c r="C189" s="45"/>
      <c r="D189" s="45"/>
    </row>
    <row r="190" spans="1:6" ht="25.5" x14ac:dyDescent="0.2">
      <c r="A190" s="33">
        <f>MAX($A$4:A188)+1</f>
        <v>24</v>
      </c>
      <c r="B190" s="94" t="s">
        <v>482</v>
      </c>
      <c r="C190" s="45" t="s">
        <v>0</v>
      </c>
      <c r="D190" s="45">
        <v>1</v>
      </c>
      <c r="E190" s="49"/>
      <c r="F190" s="17">
        <f>+E190*D190</f>
        <v>0</v>
      </c>
    </row>
    <row r="191" spans="1:6" x14ac:dyDescent="0.2">
      <c r="B191" s="92"/>
      <c r="C191" s="45"/>
      <c r="D191" s="45"/>
    </row>
    <row r="192" spans="1:6" ht="38.25" x14ac:dyDescent="0.2">
      <c r="A192" s="33">
        <f>MAX($A$4:A190)+1</f>
        <v>25</v>
      </c>
      <c r="B192" s="92" t="s">
        <v>43</v>
      </c>
      <c r="C192" s="83" t="s">
        <v>279</v>
      </c>
      <c r="D192" s="83">
        <v>10</v>
      </c>
      <c r="E192" s="49"/>
      <c r="F192" s="17">
        <f>+E192*D192</f>
        <v>0</v>
      </c>
    </row>
    <row r="193" spans="1:6" x14ac:dyDescent="0.2">
      <c r="B193" s="94"/>
      <c r="C193" s="45"/>
      <c r="D193" s="45"/>
    </row>
    <row r="194" spans="1:6" ht="38.25" x14ac:dyDescent="0.2">
      <c r="A194" s="33">
        <f>MAX($A$4:A192)+1</f>
        <v>26</v>
      </c>
      <c r="B194" s="92" t="s">
        <v>57</v>
      </c>
      <c r="C194" s="45"/>
      <c r="D194" s="45"/>
    </row>
    <row r="195" spans="1:6" x14ac:dyDescent="0.2">
      <c r="B195" s="92" t="s">
        <v>67</v>
      </c>
      <c r="C195" s="83" t="s">
        <v>2</v>
      </c>
      <c r="D195" s="83">
        <v>10</v>
      </c>
      <c r="E195" s="49"/>
      <c r="F195" s="17">
        <f>+E195*D195</f>
        <v>0</v>
      </c>
    </row>
    <row r="196" spans="1:6" x14ac:dyDescent="0.2">
      <c r="B196" s="92"/>
      <c r="C196" s="45"/>
      <c r="D196" s="45"/>
    </row>
    <row r="197" spans="1:6" ht="25.5" x14ac:dyDescent="0.2">
      <c r="A197" s="33">
        <f>MAX($A$4:A195)+1</f>
        <v>27</v>
      </c>
      <c r="B197" s="92" t="s">
        <v>38</v>
      </c>
      <c r="C197" s="83" t="s">
        <v>0</v>
      </c>
      <c r="D197" s="83">
        <v>1</v>
      </c>
      <c r="E197" s="49"/>
      <c r="F197" s="17">
        <f>+E197*D197</f>
        <v>0</v>
      </c>
    </row>
    <row r="198" spans="1:6" x14ac:dyDescent="0.2">
      <c r="B198" s="94"/>
      <c r="C198" s="45"/>
      <c r="D198" s="45"/>
    </row>
    <row r="199" spans="1:6" ht="38.25" x14ac:dyDescent="0.2">
      <c r="A199" s="33">
        <f>MAX($A$4:A197)+1</f>
        <v>28</v>
      </c>
      <c r="B199" s="92" t="s">
        <v>44</v>
      </c>
      <c r="C199" s="45"/>
      <c r="D199" s="45"/>
    </row>
    <row r="200" spans="1:6" x14ac:dyDescent="0.2">
      <c r="B200" s="93" t="s">
        <v>19</v>
      </c>
      <c r="C200" s="45"/>
      <c r="D200" s="45"/>
    </row>
    <row r="201" spans="1:6" x14ac:dyDescent="0.2">
      <c r="B201" s="93" t="s">
        <v>275</v>
      </c>
      <c r="C201" s="83" t="s">
        <v>0</v>
      </c>
      <c r="D201" s="83">
        <v>1</v>
      </c>
      <c r="E201" s="49"/>
      <c r="F201" s="17">
        <f>+E201*D201</f>
        <v>0</v>
      </c>
    </row>
    <row r="202" spans="1:6" x14ac:dyDescent="0.2">
      <c r="B202" s="92" t="s">
        <v>92</v>
      </c>
      <c r="C202" s="45"/>
      <c r="D202" s="45"/>
    </row>
    <row r="203" spans="1:6" x14ac:dyDescent="0.2">
      <c r="B203" s="92"/>
      <c r="C203" s="45"/>
      <c r="D203" s="45"/>
    </row>
    <row r="204" spans="1:6" ht="38.25" x14ac:dyDescent="0.2">
      <c r="A204" s="33">
        <f>MAX($A$4:A202)+1</f>
        <v>29</v>
      </c>
      <c r="B204" s="92" t="s">
        <v>25</v>
      </c>
      <c r="C204" s="83" t="s">
        <v>1</v>
      </c>
      <c r="D204" s="83">
        <v>1</v>
      </c>
      <c r="E204" s="49"/>
      <c r="F204" s="17">
        <f>+E204*D204</f>
        <v>0</v>
      </c>
    </row>
    <row r="205" spans="1:6" x14ac:dyDescent="0.2">
      <c r="B205" s="92"/>
      <c r="C205" s="45"/>
      <c r="D205" s="45"/>
    </row>
    <row r="206" spans="1:6" ht="102" x14ac:dyDescent="0.2">
      <c r="A206" s="33">
        <f>MAX($A$4:A204)+1</f>
        <v>30</v>
      </c>
      <c r="B206" s="92" t="s">
        <v>58</v>
      </c>
      <c r="C206" s="83" t="s">
        <v>0</v>
      </c>
      <c r="D206" s="83">
        <v>1</v>
      </c>
      <c r="E206" s="49"/>
      <c r="F206" s="17">
        <f>+E206*D206</f>
        <v>0</v>
      </c>
    </row>
    <row r="207" spans="1:6" x14ac:dyDescent="0.2">
      <c r="B207" s="92"/>
      <c r="C207" s="45"/>
      <c r="D207" s="45"/>
    </row>
    <row r="208" spans="1:6" x14ac:dyDescent="0.2">
      <c r="A208" s="33">
        <f>MAX($A$4:A206)+1</f>
        <v>31</v>
      </c>
      <c r="B208" s="92" t="s">
        <v>277</v>
      </c>
      <c r="C208" s="83" t="s">
        <v>0</v>
      </c>
      <c r="D208" s="83">
        <v>1</v>
      </c>
      <c r="E208" s="49"/>
      <c r="F208" s="17">
        <f>+E208*D208</f>
        <v>0</v>
      </c>
    </row>
    <row r="209" spans="1:6" x14ac:dyDescent="0.2">
      <c r="B209" s="92"/>
      <c r="C209" s="45"/>
      <c r="D209" s="45"/>
    </row>
    <row r="210" spans="1:6" ht="25.5" x14ac:dyDescent="0.2">
      <c r="A210" s="33">
        <f>MAX($A$4:A208)+1</f>
        <v>32</v>
      </c>
      <c r="B210" s="92" t="s">
        <v>278</v>
      </c>
      <c r="C210" s="83" t="s">
        <v>0</v>
      </c>
      <c r="D210" s="83">
        <v>1</v>
      </c>
      <c r="E210" s="49"/>
      <c r="F210" s="17">
        <f>+E210*D210</f>
        <v>0</v>
      </c>
    </row>
    <row r="211" spans="1:6" x14ac:dyDescent="0.2">
      <c r="A211" s="88"/>
      <c r="B211" s="96"/>
      <c r="C211" s="89"/>
      <c r="D211" s="89"/>
      <c r="E211" s="90"/>
      <c r="F211" s="91"/>
    </row>
    <row r="212" spans="1:6" x14ac:dyDescent="0.2">
      <c r="B212" s="95" t="s">
        <v>29</v>
      </c>
      <c r="C212" s="45"/>
      <c r="D212" s="45"/>
    </row>
    <row r="213" spans="1:6" x14ac:dyDescent="0.2">
      <c r="B213" s="112"/>
      <c r="C213" s="45"/>
      <c r="D213"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47"/>
  <sheetViews>
    <sheetView view="pageBreakPreview" zoomScaleNormal="85" zoomScaleSheetLayoutView="100" workbookViewId="0">
      <pane ySplit="3" topLeftCell="A4" activePane="bottomLeft" state="frozen"/>
      <selection activeCell="B9" sqref="B9:D61"/>
      <selection pane="bottomLeft" activeCell="J11" sqref="J11"/>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ht="25.5" x14ac:dyDescent="0.2">
      <c r="A1" s="35" t="s">
        <v>203</v>
      </c>
      <c r="B1" s="71" t="s">
        <v>483</v>
      </c>
      <c r="C1" s="51"/>
      <c r="D1" s="18"/>
      <c r="E1" s="48"/>
      <c r="F1" s="32">
        <f>SUM(F5:F245)</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38.25" x14ac:dyDescent="0.2">
      <c r="A5" s="33">
        <f>MAX($A$4:A4)+1</f>
        <v>1</v>
      </c>
      <c r="B5" s="92" t="s">
        <v>484</v>
      </c>
      <c r="C5" s="45"/>
      <c r="D5" s="45"/>
    </row>
    <row r="6" spans="1:7" x14ac:dyDescent="0.2">
      <c r="B6" s="92" t="s">
        <v>407</v>
      </c>
      <c r="C6" s="83" t="s">
        <v>0</v>
      </c>
      <c r="D6" s="83">
        <v>2</v>
      </c>
      <c r="E6" s="49"/>
      <c r="F6" s="17">
        <f>+E6*D6</f>
        <v>0</v>
      </c>
    </row>
    <row r="7" spans="1:7" x14ac:dyDescent="0.2">
      <c r="B7" s="94"/>
      <c r="C7" s="45"/>
      <c r="D7" s="45"/>
    </row>
    <row r="8" spans="1:7" ht="38.25" x14ac:dyDescent="0.2">
      <c r="A8" s="33">
        <f>MAX($A$4:A6)+1</f>
        <v>2</v>
      </c>
      <c r="B8" s="94" t="s">
        <v>485</v>
      </c>
      <c r="C8" s="45"/>
      <c r="D8" s="45"/>
    </row>
    <row r="9" spans="1:7" ht="63.75" x14ac:dyDescent="0.2">
      <c r="B9" s="94" t="s">
        <v>486</v>
      </c>
      <c r="C9" s="45"/>
      <c r="D9" s="45"/>
    </row>
    <row r="10" spans="1:7" ht="25.5" x14ac:dyDescent="0.2">
      <c r="B10" s="94" t="s">
        <v>487</v>
      </c>
      <c r="C10" s="45"/>
      <c r="D10" s="45"/>
    </row>
    <row r="11" spans="1:7" ht="51" x14ac:dyDescent="0.2">
      <c r="B11" s="94" t="s">
        <v>488</v>
      </c>
      <c r="C11" s="45"/>
      <c r="D11" s="45"/>
    </row>
    <row r="12" spans="1:7" ht="76.5" x14ac:dyDescent="0.2">
      <c r="B12" s="94" t="s">
        <v>489</v>
      </c>
      <c r="C12" s="45"/>
      <c r="D12" s="45"/>
    </row>
    <row r="13" spans="1:7" ht="76.5" x14ac:dyDescent="0.2">
      <c r="B13" s="94" t="s">
        <v>490</v>
      </c>
      <c r="C13" s="45"/>
      <c r="D13" s="45"/>
    </row>
    <row r="14" spans="1:7" ht="63.75" x14ac:dyDescent="0.2">
      <c r="B14" s="94" t="s">
        <v>491</v>
      </c>
      <c r="C14" s="45"/>
      <c r="D14" s="45"/>
    </row>
    <row r="15" spans="1:7" x14ac:dyDescent="0.2">
      <c r="B15" s="94" t="s">
        <v>492</v>
      </c>
      <c r="C15" s="45"/>
      <c r="D15" s="45"/>
    </row>
    <row r="16" spans="1:7" x14ac:dyDescent="0.2">
      <c r="B16" s="94" t="s">
        <v>493</v>
      </c>
      <c r="C16" s="45"/>
      <c r="D16" s="45"/>
    </row>
    <row r="17" spans="2:4" ht="25.5" x14ac:dyDescent="0.2">
      <c r="B17" s="94" t="s">
        <v>494</v>
      </c>
      <c r="C17" s="45"/>
      <c r="D17" s="45"/>
    </row>
    <row r="18" spans="2:4" x14ac:dyDescent="0.2">
      <c r="B18" s="94" t="s">
        <v>495</v>
      </c>
      <c r="C18" s="45"/>
      <c r="D18" s="45"/>
    </row>
    <row r="19" spans="2:4" x14ac:dyDescent="0.2">
      <c r="B19" s="94" t="s">
        <v>496</v>
      </c>
      <c r="C19" s="45"/>
      <c r="D19" s="45"/>
    </row>
    <row r="20" spans="2:4" x14ac:dyDescent="0.2">
      <c r="B20" s="94" t="s">
        <v>497</v>
      </c>
      <c r="C20" s="45"/>
      <c r="D20" s="45"/>
    </row>
    <row r="21" spans="2:4" x14ac:dyDescent="0.2">
      <c r="B21" s="94" t="s">
        <v>498</v>
      </c>
      <c r="C21" s="45"/>
      <c r="D21" s="45"/>
    </row>
    <row r="22" spans="2:4" x14ac:dyDescent="0.2">
      <c r="B22" s="94" t="s">
        <v>499</v>
      </c>
      <c r="C22" s="45"/>
      <c r="D22" s="45"/>
    </row>
    <row r="23" spans="2:4" x14ac:dyDescent="0.2">
      <c r="B23" s="94" t="s">
        <v>500</v>
      </c>
      <c r="C23" s="45"/>
      <c r="D23" s="45"/>
    </row>
    <row r="24" spans="2:4" x14ac:dyDescent="0.2">
      <c r="B24" s="94" t="s">
        <v>501</v>
      </c>
      <c r="C24" s="45"/>
      <c r="D24" s="45"/>
    </row>
    <row r="25" spans="2:4" x14ac:dyDescent="0.2">
      <c r="B25" s="94" t="s">
        <v>502</v>
      </c>
      <c r="C25" s="45"/>
      <c r="D25" s="45"/>
    </row>
    <row r="26" spans="2:4" x14ac:dyDescent="0.2">
      <c r="B26" s="94" t="s">
        <v>503</v>
      </c>
      <c r="C26" s="45"/>
      <c r="D26" s="45"/>
    </row>
    <row r="27" spans="2:4" x14ac:dyDescent="0.2">
      <c r="B27" s="94" t="s">
        <v>504</v>
      </c>
      <c r="C27" s="45"/>
      <c r="D27" s="45"/>
    </row>
    <row r="28" spans="2:4" x14ac:dyDescent="0.2">
      <c r="B28" s="94" t="s">
        <v>505</v>
      </c>
      <c r="C28" s="45"/>
      <c r="D28" s="45"/>
    </row>
    <row r="29" spans="2:4" x14ac:dyDescent="0.2">
      <c r="B29" s="94" t="s">
        <v>506</v>
      </c>
      <c r="C29" s="45"/>
      <c r="D29" s="45"/>
    </row>
    <row r="30" spans="2:4" x14ac:dyDescent="0.2">
      <c r="B30" s="94" t="s">
        <v>507</v>
      </c>
      <c r="C30" s="45"/>
      <c r="D30" s="45"/>
    </row>
    <row r="31" spans="2:4" ht="25.5" x14ac:dyDescent="0.2">
      <c r="B31" s="94" t="s">
        <v>508</v>
      </c>
      <c r="C31" s="45"/>
      <c r="D31" s="45"/>
    </row>
    <row r="32" spans="2:4" x14ac:dyDescent="0.2">
      <c r="B32" s="94" t="s">
        <v>509</v>
      </c>
      <c r="C32" s="45"/>
      <c r="D32" s="45"/>
    </row>
    <row r="33" spans="2:4" x14ac:dyDescent="0.2">
      <c r="B33" s="94" t="s">
        <v>510</v>
      </c>
      <c r="C33" s="45"/>
      <c r="D33" s="45"/>
    </row>
    <row r="34" spans="2:4" x14ac:dyDescent="0.2">
      <c r="B34" s="94" t="s">
        <v>511</v>
      </c>
      <c r="C34" s="45"/>
      <c r="D34" s="45"/>
    </row>
    <row r="35" spans="2:4" x14ac:dyDescent="0.2">
      <c r="B35" s="94" t="s">
        <v>512</v>
      </c>
      <c r="C35" s="45"/>
      <c r="D35" s="45"/>
    </row>
    <row r="36" spans="2:4" x14ac:dyDescent="0.2">
      <c r="B36" s="94" t="s">
        <v>513</v>
      </c>
      <c r="C36" s="45"/>
      <c r="D36" s="45"/>
    </row>
    <row r="37" spans="2:4" x14ac:dyDescent="0.2">
      <c r="B37" s="94" t="s">
        <v>514</v>
      </c>
      <c r="C37" s="45"/>
      <c r="D37" s="45"/>
    </row>
    <row r="38" spans="2:4" x14ac:dyDescent="0.2">
      <c r="B38" s="94" t="s">
        <v>515</v>
      </c>
      <c r="C38" s="45"/>
      <c r="D38" s="45"/>
    </row>
    <row r="39" spans="2:4" ht="25.5" x14ac:dyDescent="0.2">
      <c r="B39" s="94" t="s">
        <v>516</v>
      </c>
      <c r="C39" s="45"/>
      <c r="D39" s="45"/>
    </row>
    <row r="40" spans="2:4" x14ac:dyDescent="0.2">
      <c r="B40" s="94" t="s">
        <v>517</v>
      </c>
      <c r="C40" s="45"/>
      <c r="D40" s="45"/>
    </row>
    <row r="41" spans="2:4" x14ac:dyDescent="0.2">
      <c r="B41" s="94" t="s">
        <v>518</v>
      </c>
      <c r="C41" s="45"/>
      <c r="D41" s="45"/>
    </row>
    <row r="42" spans="2:4" ht="25.5" x14ac:dyDescent="0.2">
      <c r="B42" s="94" t="s">
        <v>519</v>
      </c>
      <c r="C42" s="45"/>
      <c r="D42" s="45"/>
    </row>
    <row r="43" spans="2:4" x14ac:dyDescent="0.2">
      <c r="B43" s="94" t="s">
        <v>520</v>
      </c>
      <c r="C43" s="45"/>
      <c r="D43" s="45"/>
    </row>
    <row r="44" spans="2:4" ht="25.5" x14ac:dyDescent="0.2">
      <c r="B44" s="94" t="s">
        <v>521</v>
      </c>
      <c r="C44" s="45"/>
      <c r="D44" s="45"/>
    </row>
    <row r="45" spans="2:4" ht="25.5" x14ac:dyDescent="0.2">
      <c r="B45" s="94" t="s">
        <v>522</v>
      </c>
      <c r="C45" s="45"/>
      <c r="D45" s="45"/>
    </row>
    <row r="46" spans="2:4" x14ac:dyDescent="0.2">
      <c r="B46" s="94" t="s">
        <v>523</v>
      </c>
      <c r="C46" s="45"/>
      <c r="D46" s="45"/>
    </row>
    <row r="47" spans="2:4" ht="38.25" x14ac:dyDescent="0.2">
      <c r="B47" s="94" t="s">
        <v>524</v>
      </c>
      <c r="C47" s="45"/>
      <c r="D47" s="45"/>
    </row>
    <row r="48" spans="2:4" ht="25.5" x14ac:dyDescent="0.2">
      <c r="B48" s="94" t="s">
        <v>525</v>
      </c>
      <c r="C48" s="45"/>
      <c r="D48" s="45"/>
    </row>
    <row r="49" spans="2:4" ht="25.5" x14ac:dyDescent="0.2">
      <c r="B49" s="94" t="s">
        <v>526</v>
      </c>
      <c r="C49" s="45"/>
      <c r="D49" s="45"/>
    </row>
    <row r="50" spans="2:4" ht="25.5" x14ac:dyDescent="0.2">
      <c r="B50" s="94" t="s">
        <v>527</v>
      </c>
      <c r="C50" s="45"/>
      <c r="D50" s="45"/>
    </row>
    <row r="51" spans="2:4" x14ac:dyDescent="0.2">
      <c r="B51" s="94" t="s">
        <v>528</v>
      </c>
      <c r="C51" s="45"/>
      <c r="D51" s="45"/>
    </row>
    <row r="52" spans="2:4" x14ac:dyDescent="0.2">
      <c r="B52" s="94" t="s">
        <v>529</v>
      </c>
      <c r="C52" s="45"/>
      <c r="D52" s="45"/>
    </row>
    <row r="53" spans="2:4" x14ac:dyDescent="0.2">
      <c r="B53" s="94" t="s">
        <v>530</v>
      </c>
      <c r="C53" s="45"/>
      <c r="D53" s="45"/>
    </row>
    <row r="54" spans="2:4" x14ac:dyDescent="0.2">
      <c r="B54" s="94" t="s">
        <v>531</v>
      </c>
      <c r="C54" s="45"/>
      <c r="D54" s="45"/>
    </row>
    <row r="55" spans="2:4" x14ac:dyDescent="0.2">
      <c r="B55" s="94" t="s">
        <v>532</v>
      </c>
      <c r="C55" s="45"/>
      <c r="D55" s="45"/>
    </row>
    <row r="56" spans="2:4" x14ac:dyDescent="0.2">
      <c r="B56" s="94" t="s">
        <v>533</v>
      </c>
      <c r="C56" s="45"/>
      <c r="D56" s="45"/>
    </row>
    <row r="57" spans="2:4" x14ac:dyDescent="0.2">
      <c r="B57" s="94" t="s">
        <v>534</v>
      </c>
      <c r="C57" s="45"/>
      <c r="D57" s="45"/>
    </row>
    <row r="58" spans="2:4" x14ac:dyDescent="0.2">
      <c r="B58" s="94" t="s">
        <v>535</v>
      </c>
      <c r="C58" s="45"/>
      <c r="D58" s="45"/>
    </row>
    <row r="59" spans="2:4" x14ac:dyDescent="0.2">
      <c r="B59" s="94" t="s">
        <v>536</v>
      </c>
      <c r="C59" s="45"/>
      <c r="D59" s="45"/>
    </row>
    <row r="60" spans="2:4" x14ac:dyDescent="0.2">
      <c r="B60" s="94" t="s">
        <v>170</v>
      </c>
      <c r="C60" s="45"/>
      <c r="D60" s="45"/>
    </row>
    <row r="61" spans="2:4" ht="25.5" x14ac:dyDescent="0.2">
      <c r="B61" s="94" t="s">
        <v>537</v>
      </c>
      <c r="C61" s="45"/>
      <c r="D61" s="45"/>
    </row>
    <row r="62" spans="2:4" x14ac:dyDescent="0.2">
      <c r="B62" s="94" t="s">
        <v>538</v>
      </c>
      <c r="C62" s="45"/>
      <c r="D62" s="45"/>
    </row>
    <row r="63" spans="2:4" x14ac:dyDescent="0.2">
      <c r="B63" s="94" t="s">
        <v>539</v>
      </c>
      <c r="C63" s="45"/>
      <c r="D63" s="45"/>
    </row>
    <row r="64" spans="2:4" x14ac:dyDescent="0.2">
      <c r="B64" s="94" t="s">
        <v>540</v>
      </c>
      <c r="C64" s="45"/>
      <c r="D64" s="45"/>
    </row>
    <row r="65" spans="2:4" x14ac:dyDescent="0.2">
      <c r="B65" s="94" t="s">
        <v>541</v>
      </c>
      <c r="C65" s="45"/>
      <c r="D65" s="45"/>
    </row>
    <row r="66" spans="2:4" x14ac:dyDescent="0.2">
      <c r="B66" s="94" t="s">
        <v>542</v>
      </c>
      <c r="C66" s="45"/>
      <c r="D66" s="45"/>
    </row>
    <row r="67" spans="2:4" ht="15.75" x14ac:dyDescent="0.2">
      <c r="B67" s="94" t="s">
        <v>576</v>
      </c>
      <c r="C67" s="45"/>
      <c r="D67" s="45"/>
    </row>
    <row r="68" spans="2:4" x14ac:dyDescent="0.2">
      <c r="B68" s="94" t="s">
        <v>543</v>
      </c>
      <c r="C68" s="45"/>
      <c r="D68" s="45"/>
    </row>
    <row r="69" spans="2:4" ht="25.5" x14ac:dyDescent="0.2">
      <c r="B69" s="94" t="s">
        <v>544</v>
      </c>
      <c r="C69" s="45"/>
      <c r="D69" s="45"/>
    </row>
    <row r="70" spans="2:4" ht="15.75" x14ac:dyDescent="0.2">
      <c r="B70" s="94" t="s">
        <v>577</v>
      </c>
      <c r="C70" s="45"/>
      <c r="D70" s="45"/>
    </row>
    <row r="71" spans="2:4" x14ac:dyDescent="0.2">
      <c r="B71" s="94" t="s">
        <v>545</v>
      </c>
      <c r="C71" s="45"/>
      <c r="D71" s="45"/>
    </row>
    <row r="72" spans="2:4" ht="38.25" x14ac:dyDescent="0.2">
      <c r="B72" s="94" t="s">
        <v>546</v>
      </c>
      <c r="C72" s="45"/>
      <c r="D72" s="45"/>
    </row>
    <row r="73" spans="2:4" x14ac:dyDescent="0.2">
      <c r="B73" s="94" t="s">
        <v>547</v>
      </c>
      <c r="C73" s="45"/>
      <c r="D73" s="45"/>
    </row>
    <row r="74" spans="2:4" x14ac:dyDescent="0.2">
      <c r="B74" s="94" t="s">
        <v>548</v>
      </c>
      <c r="C74" s="45"/>
      <c r="D74" s="45"/>
    </row>
    <row r="75" spans="2:4" x14ac:dyDescent="0.2">
      <c r="B75" s="94" t="s">
        <v>549</v>
      </c>
      <c r="C75" s="45"/>
      <c r="D75" s="45"/>
    </row>
    <row r="76" spans="2:4" x14ac:dyDescent="0.2">
      <c r="B76" s="94" t="s">
        <v>550</v>
      </c>
      <c r="C76" s="45"/>
      <c r="D76" s="45"/>
    </row>
    <row r="77" spans="2:4" ht="25.5" x14ac:dyDescent="0.2">
      <c r="B77" s="94" t="s">
        <v>551</v>
      </c>
      <c r="C77" s="45"/>
      <c r="D77" s="45"/>
    </row>
    <row r="78" spans="2:4" x14ac:dyDescent="0.2">
      <c r="B78" s="94" t="s">
        <v>552</v>
      </c>
      <c r="C78" s="45"/>
      <c r="D78" s="45"/>
    </row>
    <row r="79" spans="2:4" ht="25.5" x14ac:dyDescent="0.2">
      <c r="B79" s="94" t="s">
        <v>553</v>
      </c>
      <c r="C79" s="45"/>
      <c r="D79" s="45"/>
    </row>
    <row r="80" spans="2:4" x14ac:dyDescent="0.2">
      <c r="B80" s="94" t="s">
        <v>554</v>
      </c>
      <c r="C80" s="45"/>
      <c r="D80" s="45"/>
    </row>
    <row r="81" spans="1:6" x14ac:dyDescent="0.2">
      <c r="B81" s="94" t="s">
        <v>555</v>
      </c>
      <c r="C81" s="45"/>
      <c r="D81" s="45"/>
    </row>
    <row r="82" spans="1:6" x14ac:dyDescent="0.2">
      <c r="B82" s="94" t="s">
        <v>556</v>
      </c>
      <c r="C82" s="45"/>
      <c r="D82" s="45"/>
    </row>
    <row r="83" spans="1:6" ht="38.25" x14ac:dyDescent="0.2">
      <c r="B83" s="94" t="s">
        <v>557</v>
      </c>
      <c r="C83" s="45"/>
      <c r="D83" s="45"/>
    </row>
    <row r="84" spans="1:6" ht="38.25" x14ac:dyDescent="0.2">
      <c r="B84" s="94" t="s">
        <v>558</v>
      </c>
      <c r="C84" s="45"/>
      <c r="D84" s="45"/>
    </row>
    <row r="85" spans="1:6" x14ac:dyDescent="0.2">
      <c r="B85" s="110" t="s">
        <v>19</v>
      </c>
      <c r="C85" s="45"/>
      <c r="D85" s="45"/>
    </row>
    <row r="86" spans="1:6" x14ac:dyDescent="0.2">
      <c r="B86" s="110" t="s">
        <v>559</v>
      </c>
      <c r="C86" s="45"/>
      <c r="D86" s="45"/>
    </row>
    <row r="87" spans="1:6" x14ac:dyDescent="0.2">
      <c r="B87" s="110" t="s">
        <v>560</v>
      </c>
      <c r="C87" s="45" t="s">
        <v>0</v>
      </c>
      <c r="D87" s="45">
        <v>2</v>
      </c>
      <c r="E87" s="49"/>
      <c r="F87" s="17">
        <f>+E87*D87</f>
        <v>0</v>
      </c>
    </row>
    <row r="88" spans="1:6" x14ac:dyDescent="0.2">
      <c r="B88" s="92" t="s">
        <v>92</v>
      </c>
      <c r="C88" s="45"/>
      <c r="D88" s="45"/>
    </row>
    <row r="89" spans="1:6" x14ac:dyDescent="0.2">
      <c r="B89" s="110" t="s">
        <v>561</v>
      </c>
      <c r="C89" s="45"/>
      <c r="D89" s="45"/>
    </row>
    <row r="90" spans="1:6" ht="51" x14ac:dyDescent="0.2">
      <c r="B90" s="110" t="s">
        <v>562</v>
      </c>
      <c r="C90" s="45"/>
      <c r="D90" s="45"/>
    </row>
    <row r="91" spans="1:6" x14ac:dyDescent="0.2">
      <c r="B91" s="94"/>
      <c r="C91" s="45"/>
      <c r="D91" s="45"/>
    </row>
    <row r="92" spans="1:6" ht="51" x14ac:dyDescent="0.2">
      <c r="A92" s="33">
        <f>MAX($A$4:A90)+1</f>
        <v>3</v>
      </c>
      <c r="B92" s="94" t="s">
        <v>563</v>
      </c>
      <c r="C92" s="45" t="s">
        <v>0</v>
      </c>
      <c r="D92" s="45">
        <v>2</v>
      </c>
      <c r="E92" s="49"/>
      <c r="F92" s="17">
        <f>+E92*D92</f>
        <v>0</v>
      </c>
    </row>
    <row r="93" spans="1:6" x14ac:dyDescent="0.2">
      <c r="B93" s="94"/>
      <c r="C93" s="45"/>
      <c r="D93" s="45"/>
    </row>
    <row r="94" spans="1:6" ht="140.25" x14ac:dyDescent="0.2">
      <c r="A94" s="33">
        <f>MAX($A$4:A92)+1</f>
        <v>4</v>
      </c>
      <c r="B94" s="94" t="s">
        <v>564</v>
      </c>
      <c r="C94" s="45"/>
      <c r="D94" s="45"/>
    </row>
    <row r="95" spans="1:6" x14ac:dyDescent="0.2">
      <c r="B95" s="94" t="s">
        <v>565</v>
      </c>
      <c r="C95" s="45"/>
      <c r="D95" s="45"/>
    </row>
    <row r="96" spans="1:6" x14ac:dyDescent="0.2">
      <c r="B96" s="94" t="s">
        <v>566</v>
      </c>
      <c r="C96" s="45"/>
      <c r="D96" s="45"/>
    </row>
    <row r="97" spans="1:6" x14ac:dyDescent="0.2">
      <c r="B97" s="110" t="s">
        <v>19</v>
      </c>
      <c r="C97" s="45"/>
      <c r="D97" s="45"/>
    </row>
    <row r="98" spans="1:6" x14ac:dyDescent="0.2">
      <c r="B98" s="110" t="s">
        <v>567</v>
      </c>
      <c r="C98" s="45" t="s">
        <v>0</v>
      </c>
      <c r="D98" s="45">
        <v>1</v>
      </c>
      <c r="E98" s="49"/>
      <c r="F98" s="17">
        <f>+E98*D98</f>
        <v>0</v>
      </c>
    </row>
    <row r="99" spans="1:6" x14ac:dyDescent="0.2">
      <c r="B99" s="92" t="s">
        <v>92</v>
      </c>
      <c r="C99" s="45"/>
      <c r="D99" s="45"/>
    </row>
    <row r="100" spans="1:6" x14ac:dyDescent="0.2">
      <c r="B100" s="94"/>
      <c r="C100" s="45"/>
      <c r="D100" s="45"/>
    </row>
    <row r="101" spans="1:6" ht="102" x14ac:dyDescent="0.2">
      <c r="A101" s="33">
        <f>MAX($A$4:A99)+1</f>
        <v>5</v>
      </c>
      <c r="B101" s="92" t="s">
        <v>568</v>
      </c>
      <c r="C101" s="45"/>
      <c r="D101" s="45"/>
    </row>
    <row r="102" spans="1:6" x14ac:dyDescent="0.2">
      <c r="B102" s="92" t="s">
        <v>171</v>
      </c>
      <c r="C102" s="45"/>
      <c r="D102" s="45"/>
    </row>
    <row r="103" spans="1:6" ht="15.75" x14ac:dyDescent="0.2">
      <c r="B103" s="92" t="s">
        <v>318</v>
      </c>
      <c r="C103" s="45"/>
      <c r="D103" s="45"/>
    </row>
    <row r="104" spans="1:6" x14ac:dyDescent="0.2">
      <c r="B104" s="93" t="s">
        <v>19</v>
      </c>
      <c r="C104" s="45"/>
      <c r="D104" s="45"/>
    </row>
    <row r="105" spans="1:6" x14ac:dyDescent="0.2">
      <c r="B105" s="93" t="s">
        <v>569</v>
      </c>
      <c r="C105" s="45"/>
      <c r="D105" s="45"/>
    </row>
    <row r="106" spans="1:6" x14ac:dyDescent="0.2">
      <c r="B106" s="93" t="s">
        <v>172</v>
      </c>
      <c r="C106" s="83" t="s">
        <v>3</v>
      </c>
      <c r="D106" s="83">
        <v>1</v>
      </c>
      <c r="E106" s="49"/>
      <c r="F106" s="17">
        <f>+E106*D106</f>
        <v>0</v>
      </c>
    </row>
    <row r="107" spans="1:6" x14ac:dyDescent="0.2">
      <c r="B107" s="92" t="s">
        <v>92</v>
      </c>
      <c r="C107" s="45"/>
      <c r="D107" s="45"/>
    </row>
    <row r="108" spans="1:6" x14ac:dyDescent="0.2">
      <c r="B108" s="94"/>
      <c r="C108" s="45"/>
      <c r="D108" s="45"/>
    </row>
    <row r="109" spans="1:6" ht="89.25" x14ac:dyDescent="0.2">
      <c r="A109" s="33">
        <f>MAX($A$4:A107)+1</f>
        <v>6</v>
      </c>
      <c r="B109" s="92" t="s">
        <v>346</v>
      </c>
      <c r="C109" s="45"/>
      <c r="D109" s="45"/>
    </row>
    <row r="110" spans="1:6" x14ac:dyDescent="0.2">
      <c r="B110" s="92" t="s">
        <v>35</v>
      </c>
      <c r="C110" s="45"/>
      <c r="D110" s="45"/>
    </row>
    <row r="111" spans="1:6" ht="15.75" x14ac:dyDescent="0.2">
      <c r="B111" s="92" t="s">
        <v>390</v>
      </c>
      <c r="C111" s="45"/>
      <c r="D111" s="45"/>
    </row>
    <row r="112" spans="1:6" x14ac:dyDescent="0.2">
      <c r="B112" s="92" t="s">
        <v>120</v>
      </c>
      <c r="C112" s="45"/>
      <c r="D112" s="45"/>
    </row>
    <row r="113" spans="1:6" x14ac:dyDescent="0.2">
      <c r="B113" s="93" t="s">
        <v>19</v>
      </c>
      <c r="C113" s="45"/>
      <c r="D113" s="45"/>
    </row>
    <row r="114" spans="1:6" x14ac:dyDescent="0.2">
      <c r="B114" s="93" t="s">
        <v>121</v>
      </c>
      <c r="C114" s="83" t="s">
        <v>3</v>
      </c>
      <c r="D114" s="83">
        <v>1</v>
      </c>
      <c r="E114" s="49"/>
      <c r="F114" s="17">
        <f>+E114*D114</f>
        <v>0</v>
      </c>
    </row>
    <row r="115" spans="1:6" x14ac:dyDescent="0.2">
      <c r="B115" s="92" t="s">
        <v>92</v>
      </c>
      <c r="C115" s="45"/>
      <c r="D115" s="45"/>
    </row>
    <row r="116" spans="1:6" x14ac:dyDescent="0.2">
      <c r="B116" s="92"/>
      <c r="C116" s="45"/>
      <c r="D116" s="45"/>
    </row>
    <row r="117" spans="1:6" ht="51" x14ac:dyDescent="0.2">
      <c r="A117" s="33">
        <f>MAX($A$4:A115)+1</f>
        <v>7</v>
      </c>
      <c r="B117" s="92" t="s">
        <v>570</v>
      </c>
      <c r="C117" s="83" t="s">
        <v>0</v>
      </c>
      <c r="D117" s="83">
        <v>1</v>
      </c>
      <c r="E117" s="49"/>
      <c r="F117" s="17">
        <f>+E117*D117</f>
        <v>0</v>
      </c>
    </row>
    <row r="118" spans="1:6" x14ac:dyDescent="0.2">
      <c r="B118" s="92"/>
      <c r="C118" s="45"/>
      <c r="D118" s="45"/>
    </row>
    <row r="119" spans="1:6" ht="51" x14ac:dyDescent="0.2">
      <c r="A119" s="33">
        <f>MAX($A$4:A117)+1</f>
        <v>8</v>
      </c>
      <c r="B119" s="92" t="s">
        <v>571</v>
      </c>
      <c r="C119" s="83" t="s">
        <v>0</v>
      </c>
      <c r="D119" s="83">
        <v>1</v>
      </c>
      <c r="E119" s="49"/>
      <c r="F119" s="17">
        <f>+E119*D119</f>
        <v>0</v>
      </c>
    </row>
    <row r="120" spans="1:6" x14ac:dyDescent="0.2">
      <c r="B120" s="94"/>
      <c r="C120" s="45"/>
      <c r="D120" s="45"/>
    </row>
    <row r="121" spans="1:6" ht="51" x14ac:dyDescent="0.2">
      <c r="A121" s="33">
        <f>MAX($A$4:A119)+1</f>
        <v>9</v>
      </c>
      <c r="B121" s="92" t="s">
        <v>578</v>
      </c>
      <c r="C121" s="45"/>
      <c r="D121" s="45"/>
    </row>
    <row r="122" spans="1:6" ht="15.75" x14ac:dyDescent="0.2">
      <c r="B122" s="92" t="s">
        <v>319</v>
      </c>
      <c r="C122" s="45"/>
      <c r="D122" s="45"/>
    </row>
    <row r="123" spans="1:6" x14ac:dyDescent="0.2">
      <c r="B123" s="93" t="s">
        <v>20</v>
      </c>
      <c r="C123" s="45"/>
      <c r="D123" s="45"/>
    </row>
    <row r="124" spans="1:6" x14ac:dyDescent="0.2">
      <c r="B124" s="93" t="s">
        <v>134</v>
      </c>
      <c r="C124" s="83" t="s">
        <v>3</v>
      </c>
      <c r="D124" s="83">
        <v>1</v>
      </c>
      <c r="E124" s="49"/>
      <c r="F124" s="17">
        <f>+E124*D124</f>
        <v>0</v>
      </c>
    </row>
    <row r="125" spans="1:6" x14ac:dyDescent="0.2">
      <c r="B125" s="92" t="s">
        <v>92</v>
      </c>
      <c r="C125" s="45"/>
      <c r="D125" s="45"/>
    </row>
    <row r="126" spans="1:6" x14ac:dyDescent="0.2">
      <c r="B126" s="94"/>
      <c r="C126" s="45"/>
      <c r="D126" s="45"/>
    </row>
    <row r="127" spans="1:6" ht="15.75" x14ac:dyDescent="0.2">
      <c r="B127" s="92" t="s">
        <v>289</v>
      </c>
      <c r="C127" s="45"/>
      <c r="D127" s="45"/>
    </row>
    <row r="128" spans="1:6" x14ac:dyDescent="0.2">
      <c r="B128" s="93" t="s">
        <v>20</v>
      </c>
      <c r="C128" s="45"/>
      <c r="D128" s="45"/>
    </row>
    <row r="129" spans="1:6" x14ac:dyDescent="0.2">
      <c r="B129" s="93" t="s">
        <v>572</v>
      </c>
      <c r="C129" s="83" t="s">
        <v>3</v>
      </c>
      <c r="D129" s="83">
        <v>1</v>
      </c>
      <c r="E129" s="49"/>
      <c r="F129" s="17">
        <f>+E129*D129</f>
        <v>0</v>
      </c>
    </row>
    <row r="130" spans="1:6" x14ac:dyDescent="0.2">
      <c r="B130" s="92" t="s">
        <v>92</v>
      </c>
      <c r="C130" s="45"/>
      <c r="D130" s="45"/>
    </row>
    <row r="131" spans="1:6" x14ac:dyDescent="0.2">
      <c r="B131" s="94"/>
      <c r="C131" s="45"/>
      <c r="D131" s="45"/>
    </row>
    <row r="132" spans="1:6" ht="51" x14ac:dyDescent="0.2">
      <c r="A132" s="33">
        <f>MAX($A$4:A130)+1</f>
        <v>10</v>
      </c>
      <c r="B132" s="92" t="s">
        <v>131</v>
      </c>
      <c r="C132" s="45"/>
      <c r="D132" s="45"/>
    </row>
    <row r="133" spans="1:6" ht="15.75" x14ac:dyDescent="0.2">
      <c r="B133" s="92" t="s">
        <v>320</v>
      </c>
      <c r="C133" s="45"/>
      <c r="D133" s="45"/>
    </row>
    <row r="134" spans="1:6" ht="15.75" x14ac:dyDescent="0.2">
      <c r="B134" s="92" t="s">
        <v>326</v>
      </c>
      <c r="C134" s="45"/>
      <c r="D134" s="45"/>
    </row>
    <row r="135" spans="1:6" x14ac:dyDescent="0.2">
      <c r="B135" s="92" t="s">
        <v>173</v>
      </c>
      <c r="C135" s="83" t="s">
        <v>3</v>
      </c>
      <c r="D135" s="83">
        <v>1</v>
      </c>
      <c r="E135" s="49"/>
      <c r="F135" s="17">
        <f t="shared" ref="F135:F136" si="0">+E135*D135</f>
        <v>0</v>
      </c>
    </row>
    <row r="136" spans="1:6" x14ac:dyDescent="0.2">
      <c r="B136" s="92" t="s">
        <v>161</v>
      </c>
      <c r="C136" s="83" t="s">
        <v>3</v>
      </c>
      <c r="D136" s="83">
        <v>3</v>
      </c>
      <c r="E136" s="49"/>
      <c r="F136" s="17">
        <f t="shared" si="0"/>
        <v>0</v>
      </c>
    </row>
    <row r="137" spans="1:6" x14ac:dyDescent="0.2">
      <c r="B137" s="94"/>
      <c r="C137" s="45"/>
      <c r="D137" s="45"/>
    </row>
    <row r="138" spans="1:6" ht="38.25" x14ac:dyDescent="0.2">
      <c r="A138" s="33">
        <f>MAX($A$4:A136)+1</f>
        <v>11</v>
      </c>
      <c r="B138" s="92" t="s">
        <v>135</v>
      </c>
      <c r="C138" s="45"/>
      <c r="D138" s="45"/>
    </row>
    <row r="139" spans="1:6" x14ac:dyDescent="0.2">
      <c r="B139" s="92" t="s">
        <v>573</v>
      </c>
      <c r="C139" s="83" t="s">
        <v>3</v>
      </c>
      <c r="D139" s="83">
        <v>1</v>
      </c>
      <c r="E139" s="49"/>
      <c r="F139" s="17">
        <f>+E139*D139</f>
        <v>0</v>
      </c>
    </row>
    <row r="140" spans="1:6" x14ac:dyDescent="0.2">
      <c r="B140" s="94"/>
      <c r="C140" s="45"/>
      <c r="D140" s="45"/>
    </row>
    <row r="141" spans="1:6" ht="114.75" x14ac:dyDescent="0.2">
      <c r="A141" s="33">
        <f>MAX($A$4:A139)+1</f>
        <v>12</v>
      </c>
      <c r="B141" s="92" t="s">
        <v>137</v>
      </c>
      <c r="C141" s="45"/>
      <c r="D141" s="45"/>
    </row>
    <row r="142" spans="1:6" x14ac:dyDescent="0.2">
      <c r="B142" s="93" t="s">
        <v>19</v>
      </c>
      <c r="C142" s="45"/>
      <c r="D142" s="45"/>
    </row>
    <row r="143" spans="1:6" x14ac:dyDescent="0.2">
      <c r="B143" s="93" t="s">
        <v>61</v>
      </c>
      <c r="C143" s="83" t="s">
        <v>3</v>
      </c>
      <c r="D143" s="83">
        <v>1</v>
      </c>
      <c r="E143" s="49"/>
      <c r="F143" s="17">
        <f>+E143*D143</f>
        <v>0</v>
      </c>
    </row>
    <row r="144" spans="1:6" x14ac:dyDescent="0.2">
      <c r="B144" s="92" t="s">
        <v>92</v>
      </c>
      <c r="C144" s="45"/>
      <c r="D144" s="45"/>
    </row>
    <row r="145" spans="1:6" x14ac:dyDescent="0.2">
      <c r="B145" s="94"/>
      <c r="C145" s="45"/>
      <c r="D145" s="45"/>
    </row>
    <row r="146" spans="1:6" ht="38.25" x14ac:dyDescent="0.2">
      <c r="A146" s="33">
        <f>MAX($A$4:A144)+1</f>
        <v>13</v>
      </c>
      <c r="B146" s="92" t="s">
        <v>36</v>
      </c>
      <c r="C146" s="45"/>
      <c r="D146" s="45"/>
    </row>
    <row r="147" spans="1:6" x14ac:dyDescent="0.2">
      <c r="B147" s="92" t="s">
        <v>41</v>
      </c>
      <c r="C147" s="83" t="s">
        <v>3</v>
      </c>
      <c r="D147" s="83">
        <v>5</v>
      </c>
      <c r="E147" s="49"/>
      <c r="F147" s="17">
        <f t="shared" ref="F147:F149" si="1">+E147*D147</f>
        <v>0</v>
      </c>
    </row>
    <row r="148" spans="1:6" x14ac:dyDescent="0.2">
      <c r="B148" s="92" t="s">
        <v>180</v>
      </c>
      <c r="C148" s="83" t="s">
        <v>3</v>
      </c>
      <c r="D148" s="83">
        <v>4</v>
      </c>
      <c r="E148" s="49"/>
      <c r="F148" s="17">
        <f t="shared" si="1"/>
        <v>0</v>
      </c>
    </row>
    <row r="149" spans="1:6" x14ac:dyDescent="0.2">
      <c r="B149" s="92" t="s">
        <v>381</v>
      </c>
      <c r="C149" s="83" t="s">
        <v>3</v>
      </c>
      <c r="D149" s="83">
        <v>8</v>
      </c>
      <c r="E149" s="49"/>
      <c r="F149" s="17">
        <f t="shared" si="1"/>
        <v>0</v>
      </c>
    </row>
    <row r="150" spans="1:6" x14ac:dyDescent="0.2">
      <c r="B150" s="94"/>
      <c r="C150" s="45"/>
      <c r="D150" s="45"/>
    </row>
    <row r="151" spans="1:6" ht="51" x14ac:dyDescent="0.2">
      <c r="A151" s="33">
        <f>MAX($A$4:A149)+1</f>
        <v>14</v>
      </c>
      <c r="B151" s="92" t="s">
        <v>52</v>
      </c>
      <c r="C151" s="45"/>
      <c r="D151" s="45"/>
    </row>
    <row r="152" spans="1:6" x14ac:dyDescent="0.2">
      <c r="B152" s="92" t="s">
        <v>41</v>
      </c>
      <c r="C152" s="83" t="s">
        <v>3</v>
      </c>
      <c r="D152" s="83">
        <v>2</v>
      </c>
      <c r="E152" s="49"/>
      <c r="F152" s="17">
        <f t="shared" ref="F152:F154" si="2">+E152*D152</f>
        <v>0</v>
      </c>
    </row>
    <row r="153" spans="1:6" x14ac:dyDescent="0.2">
      <c r="B153" s="92" t="s">
        <v>180</v>
      </c>
      <c r="C153" s="83" t="s">
        <v>3</v>
      </c>
      <c r="D153" s="83">
        <v>2</v>
      </c>
      <c r="E153" s="49"/>
      <c r="F153" s="17">
        <f t="shared" si="2"/>
        <v>0</v>
      </c>
    </row>
    <row r="154" spans="1:6" x14ac:dyDescent="0.2">
      <c r="B154" s="92" t="s">
        <v>381</v>
      </c>
      <c r="C154" s="83" t="s">
        <v>3</v>
      </c>
      <c r="D154" s="83">
        <v>4</v>
      </c>
      <c r="E154" s="49"/>
      <c r="F154" s="17">
        <f t="shared" si="2"/>
        <v>0</v>
      </c>
    </row>
    <row r="155" spans="1:6" x14ac:dyDescent="0.2">
      <c r="B155" s="93" t="s">
        <v>19</v>
      </c>
      <c r="C155" s="45"/>
      <c r="D155" s="45"/>
    </row>
    <row r="156" spans="1:6" x14ac:dyDescent="0.2">
      <c r="B156" s="93" t="s">
        <v>53</v>
      </c>
      <c r="C156" s="45"/>
      <c r="D156" s="45"/>
    </row>
    <row r="157" spans="1:6" x14ac:dyDescent="0.2">
      <c r="B157" s="92" t="s">
        <v>92</v>
      </c>
      <c r="C157" s="45"/>
      <c r="D157" s="45"/>
    </row>
    <row r="158" spans="1:6" x14ac:dyDescent="0.2">
      <c r="B158" s="94"/>
      <c r="C158" s="45"/>
      <c r="D158" s="45"/>
    </row>
    <row r="159" spans="1:6" ht="38.25" x14ac:dyDescent="0.2">
      <c r="A159" s="33">
        <f>MAX($A$4:A157)+1</f>
        <v>15</v>
      </c>
      <c r="B159" s="92" t="s">
        <v>143</v>
      </c>
      <c r="C159" s="45"/>
      <c r="D159" s="45"/>
    </row>
    <row r="160" spans="1:6" x14ac:dyDescent="0.2">
      <c r="B160" s="92" t="s">
        <v>41</v>
      </c>
      <c r="C160" s="83" t="s">
        <v>3</v>
      </c>
      <c r="D160" s="83">
        <v>1</v>
      </c>
      <c r="E160" s="49"/>
      <c r="F160" s="17">
        <f t="shared" ref="F160:F161" si="3">+E160*D160</f>
        <v>0</v>
      </c>
    </row>
    <row r="161" spans="1:6" x14ac:dyDescent="0.2">
      <c r="B161" s="92" t="s">
        <v>180</v>
      </c>
      <c r="C161" s="83" t="s">
        <v>3</v>
      </c>
      <c r="D161" s="83">
        <v>2</v>
      </c>
      <c r="E161" s="49"/>
      <c r="F161" s="17">
        <f t="shared" si="3"/>
        <v>0</v>
      </c>
    </row>
    <row r="162" spans="1:6" x14ac:dyDescent="0.2">
      <c r="B162" s="94"/>
      <c r="C162" s="45"/>
      <c r="D162" s="45"/>
    </row>
    <row r="163" spans="1:6" ht="51" x14ac:dyDescent="0.2">
      <c r="A163" s="33">
        <f>MAX($A$4:A161)+1</f>
        <v>16</v>
      </c>
      <c r="B163" s="92" t="s">
        <v>54</v>
      </c>
      <c r="C163" s="45"/>
      <c r="D163" s="45"/>
    </row>
    <row r="164" spans="1:6" x14ac:dyDescent="0.2">
      <c r="B164" s="92" t="s">
        <v>41</v>
      </c>
      <c r="C164" s="83" t="s">
        <v>3</v>
      </c>
      <c r="D164" s="83">
        <v>2</v>
      </c>
      <c r="E164" s="49"/>
      <c r="F164" s="17">
        <f t="shared" ref="F164:F166" si="4">+E164*D164</f>
        <v>0</v>
      </c>
    </row>
    <row r="165" spans="1:6" x14ac:dyDescent="0.2">
      <c r="B165" s="92" t="s">
        <v>180</v>
      </c>
      <c r="C165" s="83" t="s">
        <v>3</v>
      </c>
      <c r="D165" s="83">
        <v>2</v>
      </c>
      <c r="E165" s="49"/>
      <c r="F165" s="17">
        <f t="shared" si="4"/>
        <v>0</v>
      </c>
    </row>
    <row r="166" spans="1:6" x14ac:dyDescent="0.2">
      <c r="B166" s="92" t="s">
        <v>381</v>
      </c>
      <c r="C166" s="83" t="s">
        <v>3</v>
      </c>
      <c r="D166" s="83">
        <v>2</v>
      </c>
      <c r="E166" s="49"/>
      <c r="F166" s="17">
        <f t="shared" si="4"/>
        <v>0</v>
      </c>
    </row>
    <row r="167" spans="1:6" x14ac:dyDescent="0.2">
      <c r="B167" s="94"/>
      <c r="C167" s="45"/>
      <c r="D167" s="45"/>
    </row>
    <row r="168" spans="1:6" ht="63.75" x14ac:dyDescent="0.2">
      <c r="A168" s="33">
        <f>MAX($A$4:A166)+1</f>
        <v>17</v>
      </c>
      <c r="B168" s="92" t="s">
        <v>145</v>
      </c>
      <c r="C168" s="45"/>
      <c r="D168" s="45"/>
    </row>
    <row r="169" spans="1:6" x14ac:dyDescent="0.2">
      <c r="B169" s="92" t="s">
        <v>22</v>
      </c>
      <c r="C169" s="83" t="s">
        <v>3</v>
      </c>
      <c r="D169" s="83">
        <v>7</v>
      </c>
      <c r="E169" s="49"/>
      <c r="F169" s="17">
        <f t="shared" ref="F169:F170" si="5">+E169*D169</f>
        <v>0</v>
      </c>
    </row>
    <row r="170" spans="1:6" x14ac:dyDescent="0.2">
      <c r="B170" s="92" t="s">
        <v>23</v>
      </c>
      <c r="C170" s="83" t="s">
        <v>3</v>
      </c>
      <c r="D170" s="83">
        <v>4</v>
      </c>
      <c r="E170" s="49"/>
      <c r="F170" s="17">
        <f t="shared" si="5"/>
        <v>0</v>
      </c>
    </row>
    <row r="171" spans="1:6" x14ac:dyDescent="0.2">
      <c r="B171" s="94"/>
      <c r="C171" s="45"/>
      <c r="D171" s="45"/>
    </row>
    <row r="172" spans="1:6" ht="38.25" x14ac:dyDescent="0.2">
      <c r="A172" s="33">
        <f>MAX($A$4:A170)+1</f>
        <v>18</v>
      </c>
      <c r="B172" s="92" t="s">
        <v>176</v>
      </c>
      <c r="C172" s="45"/>
      <c r="D172" s="45"/>
    </row>
    <row r="173" spans="1:6" x14ac:dyDescent="0.2">
      <c r="B173" s="92" t="s">
        <v>180</v>
      </c>
      <c r="C173" s="83" t="s">
        <v>3</v>
      </c>
      <c r="D173" s="83">
        <v>4</v>
      </c>
      <c r="E173" s="49"/>
      <c r="F173" s="17">
        <f>+E173*D173</f>
        <v>0</v>
      </c>
    </row>
    <row r="174" spans="1:6" x14ac:dyDescent="0.2">
      <c r="B174" s="94"/>
      <c r="C174" s="45"/>
      <c r="D174" s="45"/>
    </row>
    <row r="175" spans="1:6" ht="38.25" x14ac:dyDescent="0.2">
      <c r="A175" s="33">
        <f>MAX($A$4:A173)+1</f>
        <v>19</v>
      </c>
      <c r="B175" s="92" t="s">
        <v>579</v>
      </c>
      <c r="C175" s="45"/>
      <c r="D175" s="45"/>
    </row>
    <row r="176" spans="1:6" x14ac:dyDescent="0.2">
      <c r="B176" s="92" t="s">
        <v>37</v>
      </c>
      <c r="C176" s="83" t="s">
        <v>1</v>
      </c>
      <c r="D176" s="83">
        <v>4</v>
      </c>
      <c r="E176" s="49"/>
      <c r="F176" s="17">
        <f t="shared" ref="F176:F177" si="6">+E176*D176</f>
        <v>0</v>
      </c>
    </row>
    <row r="177" spans="1:6" x14ac:dyDescent="0.2">
      <c r="B177" s="92" t="s">
        <v>169</v>
      </c>
      <c r="C177" s="83" t="s">
        <v>1</v>
      </c>
      <c r="D177" s="83">
        <v>2</v>
      </c>
      <c r="E177" s="49"/>
      <c r="F177" s="17">
        <f t="shared" si="6"/>
        <v>0</v>
      </c>
    </row>
    <row r="178" spans="1:6" x14ac:dyDescent="0.2">
      <c r="B178" s="94"/>
      <c r="C178" s="45"/>
      <c r="D178" s="45"/>
    </row>
    <row r="179" spans="1:6" ht="51" x14ac:dyDescent="0.2">
      <c r="A179" s="33">
        <f>MAX($A$4:A177)+1</f>
        <v>20</v>
      </c>
      <c r="B179" s="92" t="s">
        <v>580</v>
      </c>
      <c r="C179" s="45"/>
      <c r="D179" s="45"/>
    </row>
    <row r="180" spans="1:6" x14ac:dyDescent="0.2">
      <c r="B180" s="92" t="s">
        <v>147</v>
      </c>
      <c r="C180" s="83" t="s">
        <v>3</v>
      </c>
      <c r="D180" s="83">
        <v>12</v>
      </c>
      <c r="E180" s="49"/>
      <c r="F180" s="17">
        <f>+E180*D180</f>
        <v>0</v>
      </c>
    </row>
    <row r="181" spans="1:6" x14ac:dyDescent="0.2">
      <c r="B181" s="94"/>
      <c r="C181" s="45"/>
      <c r="D181" s="45"/>
    </row>
    <row r="182" spans="1:6" ht="38.25" x14ac:dyDescent="0.2">
      <c r="A182" s="33">
        <f>MAX($A$4:A180)+1</f>
        <v>21</v>
      </c>
      <c r="B182" s="92" t="s">
        <v>581</v>
      </c>
      <c r="C182" s="45"/>
      <c r="D182" s="45"/>
    </row>
    <row r="183" spans="1:6" x14ac:dyDescent="0.2">
      <c r="B183" s="92" t="s">
        <v>582</v>
      </c>
      <c r="C183" s="83" t="s">
        <v>3</v>
      </c>
      <c r="D183" s="83">
        <v>20</v>
      </c>
      <c r="E183" s="49"/>
      <c r="F183" s="17">
        <f>+E183*D183</f>
        <v>0</v>
      </c>
    </row>
    <row r="184" spans="1:6" x14ac:dyDescent="0.2">
      <c r="B184" s="94"/>
      <c r="C184" s="45"/>
      <c r="D184" s="45"/>
    </row>
    <row r="185" spans="1:6" ht="229.5" x14ac:dyDescent="0.2">
      <c r="A185" s="33">
        <f>MAX($A$4:A183)+1</f>
        <v>22</v>
      </c>
      <c r="B185" s="92" t="s">
        <v>592</v>
      </c>
      <c r="C185" s="45"/>
      <c r="D185" s="45"/>
    </row>
    <row r="186" spans="1:6" x14ac:dyDescent="0.2">
      <c r="B186" s="92" t="s">
        <v>21</v>
      </c>
      <c r="C186" s="45"/>
      <c r="D186" s="45"/>
    </row>
    <row r="187" spans="1:6" x14ac:dyDescent="0.2">
      <c r="B187" s="94" t="s">
        <v>583</v>
      </c>
      <c r="C187" s="83" t="s">
        <v>2</v>
      </c>
      <c r="D187" s="83">
        <v>2</v>
      </c>
      <c r="E187" s="49"/>
      <c r="F187" s="17">
        <f t="shared" ref="F187:F188" si="7">+E187*D187</f>
        <v>0</v>
      </c>
    </row>
    <row r="188" spans="1:6" x14ac:dyDescent="0.2">
      <c r="B188" s="94" t="s">
        <v>584</v>
      </c>
      <c r="C188" s="83" t="s">
        <v>2</v>
      </c>
      <c r="D188" s="83">
        <v>2</v>
      </c>
      <c r="E188" s="49"/>
      <c r="F188" s="17">
        <f t="shared" si="7"/>
        <v>0</v>
      </c>
    </row>
    <row r="189" spans="1:6" x14ac:dyDescent="0.2">
      <c r="B189" s="94"/>
      <c r="C189" s="45"/>
      <c r="D189" s="45"/>
    </row>
    <row r="190" spans="1:6" ht="229.5" x14ac:dyDescent="0.2">
      <c r="A190" s="33">
        <f>MAX($A$4:A188)+1</f>
        <v>23</v>
      </c>
      <c r="B190" s="92" t="s">
        <v>593</v>
      </c>
      <c r="C190" s="45"/>
      <c r="D190" s="45"/>
    </row>
    <row r="191" spans="1:6" x14ac:dyDescent="0.2">
      <c r="B191" s="92" t="s">
        <v>151</v>
      </c>
      <c r="C191" s="45"/>
      <c r="D191" s="45"/>
    </row>
    <row r="192" spans="1:6" x14ac:dyDescent="0.2">
      <c r="B192" s="94" t="s">
        <v>585</v>
      </c>
      <c r="C192" s="83" t="s">
        <v>2</v>
      </c>
      <c r="D192" s="83">
        <v>25</v>
      </c>
      <c r="E192" s="49"/>
      <c r="F192" s="17">
        <f t="shared" ref="F192:F194" si="8">+E192*D192</f>
        <v>0</v>
      </c>
    </row>
    <row r="193" spans="1:6" x14ac:dyDescent="0.2">
      <c r="B193" s="94" t="s">
        <v>586</v>
      </c>
      <c r="C193" s="83" t="s">
        <v>2</v>
      </c>
      <c r="D193" s="83">
        <v>15</v>
      </c>
      <c r="E193" s="49"/>
      <c r="F193" s="17">
        <f t="shared" si="8"/>
        <v>0</v>
      </c>
    </row>
    <row r="194" spans="1:6" x14ac:dyDescent="0.2">
      <c r="B194" s="94" t="s">
        <v>587</v>
      </c>
      <c r="C194" s="83" t="s">
        <v>2</v>
      </c>
      <c r="D194" s="83">
        <v>90</v>
      </c>
      <c r="E194" s="49"/>
      <c r="F194" s="17">
        <f t="shared" si="8"/>
        <v>0</v>
      </c>
    </row>
    <row r="195" spans="1:6" x14ac:dyDescent="0.2">
      <c r="B195" s="94"/>
      <c r="C195" s="45"/>
      <c r="D195" s="45"/>
    </row>
    <row r="196" spans="1:6" ht="66.75" x14ac:dyDescent="0.2">
      <c r="A196" s="33">
        <f>MAX($A$4:A194)+1</f>
        <v>24</v>
      </c>
      <c r="B196" s="92" t="s">
        <v>295</v>
      </c>
      <c r="C196" s="45"/>
      <c r="D196" s="45"/>
    </row>
    <row r="197" spans="1:6" x14ac:dyDescent="0.2">
      <c r="B197" s="92" t="s">
        <v>152</v>
      </c>
      <c r="C197" s="45"/>
      <c r="D197" s="45"/>
    </row>
    <row r="198" spans="1:6" x14ac:dyDescent="0.2">
      <c r="B198" s="94" t="s">
        <v>583</v>
      </c>
      <c r="C198" s="83" t="s">
        <v>2</v>
      </c>
      <c r="D198" s="83">
        <v>2</v>
      </c>
      <c r="E198" s="49"/>
      <c r="F198" s="17">
        <f>+E198*D198</f>
        <v>0</v>
      </c>
    </row>
    <row r="199" spans="1:6" x14ac:dyDescent="0.2">
      <c r="B199" s="92" t="s">
        <v>154</v>
      </c>
      <c r="C199" s="45"/>
      <c r="D199" s="45"/>
    </row>
    <row r="200" spans="1:6" x14ac:dyDescent="0.2">
      <c r="B200" s="94" t="s">
        <v>584</v>
      </c>
      <c r="C200" s="83" t="s">
        <v>2</v>
      </c>
      <c r="D200" s="83">
        <v>2</v>
      </c>
      <c r="E200" s="49"/>
      <c r="F200" s="17">
        <f>+E200*D200</f>
        <v>0</v>
      </c>
    </row>
    <row r="201" spans="1:6" x14ac:dyDescent="0.2">
      <c r="B201" s="92" t="s">
        <v>155</v>
      </c>
      <c r="C201" s="45"/>
      <c r="D201" s="45"/>
    </row>
    <row r="202" spans="1:6" x14ac:dyDescent="0.2">
      <c r="B202" s="94" t="s">
        <v>585</v>
      </c>
      <c r="C202" s="83" t="s">
        <v>2</v>
      </c>
      <c r="D202" s="83">
        <v>25</v>
      </c>
      <c r="E202" s="49"/>
      <c r="F202" s="17">
        <f>+E202*D202</f>
        <v>0</v>
      </c>
    </row>
    <row r="203" spans="1:6" x14ac:dyDescent="0.2">
      <c r="B203" s="92" t="s">
        <v>74</v>
      </c>
      <c r="C203" s="45"/>
      <c r="D203" s="45"/>
    </row>
    <row r="204" spans="1:6" x14ac:dyDescent="0.2">
      <c r="B204" s="94" t="s">
        <v>586</v>
      </c>
      <c r="C204" s="83" t="s">
        <v>2</v>
      </c>
      <c r="D204" s="83">
        <v>15</v>
      </c>
      <c r="E204" s="49"/>
      <c r="F204" s="17">
        <f>+E204*D204</f>
        <v>0</v>
      </c>
    </row>
    <row r="205" spans="1:6" x14ac:dyDescent="0.2">
      <c r="B205" s="92" t="s">
        <v>156</v>
      </c>
      <c r="C205" s="45"/>
      <c r="D205" s="45"/>
    </row>
    <row r="206" spans="1:6" x14ac:dyDescent="0.2">
      <c r="B206" s="94" t="s">
        <v>587</v>
      </c>
      <c r="C206" s="83" t="s">
        <v>2</v>
      </c>
      <c r="D206" s="83">
        <v>90</v>
      </c>
      <c r="E206" s="49"/>
      <c r="F206" s="17">
        <f>+E206*D206</f>
        <v>0</v>
      </c>
    </row>
    <row r="207" spans="1:6" x14ac:dyDescent="0.2">
      <c r="B207" s="93" t="s">
        <v>19</v>
      </c>
      <c r="C207" s="45"/>
      <c r="D207" s="45"/>
    </row>
    <row r="208" spans="1:6" x14ac:dyDescent="0.2">
      <c r="B208" s="93" t="s">
        <v>42</v>
      </c>
      <c r="C208" s="45"/>
      <c r="D208" s="45"/>
    </row>
    <row r="209" spans="1:6" x14ac:dyDescent="0.2">
      <c r="B209" s="92" t="s">
        <v>92</v>
      </c>
      <c r="C209" s="45"/>
      <c r="D209" s="45"/>
    </row>
    <row r="210" spans="1:6" x14ac:dyDescent="0.2">
      <c r="B210" s="94"/>
      <c r="C210" s="45"/>
      <c r="D210" s="45"/>
    </row>
    <row r="211" spans="1:6" ht="140.25" x14ac:dyDescent="0.2">
      <c r="A211" s="33">
        <f>MAX($A$4:A209)+1</f>
        <v>25</v>
      </c>
      <c r="B211" s="92" t="s">
        <v>588</v>
      </c>
      <c r="C211" s="45"/>
      <c r="D211" s="45"/>
    </row>
    <row r="212" spans="1:6" x14ac:dyDescent="0.2">
      <c r="B212" s="93" t="s">
        <v>19</v>
      </c>
      <c r="C212" s="45"/>
      <c r="D212" s="45"/>
    </row>
    <row r="213" spans="1:6" x14ac:dyDescent="0.2">
      <c r="B213" s="93" t="s">
        <v>24</v>
      </c>
      <c r="C213" s="45"/>
      <c r="D213" s="45"/>
    </row>
    <row r="214" spans="1:6" ht="14.25" x14ac:dyDescent="0.2">
      <c r="B214" s="93" t="s">
        <v>95</v>
      </c>
      <c r="C214" s="83" t="s">
        <v>279</v>
      </c>
      <c r="D214" s="83">
        <v>135</v>
      </c>
      <c r="E214" s="49"/>
      <c r="F214" s="17">
        <f>+E214*D214</f>
        <v>0</v>
      </c>
    </row>
    <row r="215" spans="1:6" x14ac:dyDescent="0.2">
      <c r="B215" s="92" t="s">
        <v>92</v>
      </c>
      <c r="C215" s="45"/>
      <c r="D215" s="45"/>
    </row>
    <row r="216" spans="1:6" x14ac:dyDescent="0.2">
      <c r="B216" s="94"/>
      <c r="C216" s="45"/>
      <c r="D216" s="45"/>
    </row>
    <row r="217" spans="1:6" ht="25.5" x14ac:dyDescent="0.2">
      <c r="A217" s="33">
        <f>MAX($A$4:A215)+1</f>
        <v>26</v>
      </c>
      <c r="B217" s="94" t="s">
        <v>482</v>
      </c>
      <c r="C217" s="45" t="s">
        <v>0</v>
      </c>
      <c r="D217" s="45">
        <v>1</v>
      </c>
      <c r="E217" s="49"/>
      <c r="F217" s="17">
        <f>+E217*D217</f>
        <v>0</v>
      </c>
    </row>
    <row r="218" spans="1:6" x14ac:dyDescent="0.2">
      <c r="B218" s="92"/>
      <c r="C218" s="45"/>
      <c r="D218" s="45"/>
    </row>
    <row r="219" spans="1:6" ht="25.5" x14ac:dyDescent="0.2">
      <c r="A219" s="33">
        <f>MAX($A$4:A217)+1</f>
        <v>27</v>
      </c>
      <c r="B219" s="92" t="s">
        <v>574</v>
      </c>
      <c r="C219" s="83" t="s">
        <v>279</v>
      </c>
      <c r="D219" s="83">
        <v>115</v>
      </c>
      <c r="E219" s="49"/>
      <c r="F219" s="17">
        <f>+E219*D219</f>
        <v>0</v>
      </c>
    </row>
    <row r="220" spans="1:6" x14ac:dyDescent="0.2">
      <c r="B220" s="94"/>
      <c r="C220" s="45"/>
      <c r="D220" s="45"/>
    </row>
    <row r="221" spans="1:6" ht="38.25" x14ac:dyDescent="0.2">
      <c r="A221" s="33">
        <f>MAX($A$4:A219)+1</f>
        <v>28</v>
      </c>
      <c r="B221" s="92" t="s">
        <v>57</v>
      </c>
      <c r="C221" s="45"/>
      <c r="D221" s="45"/>
    </row>
    <row r="222" spans="1:6" x14ac:dyDescent="0.2">
      <c r="B222" s="94" t="s">
        <v>589</v>
      </c>
      <c r="C222" s="83" t="s">
        <v>2</v>
      </c>
      <c r="D222" s="83">
        <v>20</v>
      </c>
      <c r="E222" s="49"/>
      <c r="F222" s="17">
        <f>+E222*D222</f>
        <v>0</v>
      </c>
    </row>
    <row r="223" spans="1:6" x14ac:dyDescent="0.2">
      <c r="B223" s="92"/>
      <c r="C223" s="45"/>
      <c r="D223" s="45"/>
    </row>
    <row r="224" spans="1:6" ht="25.5" x14ac:dyDescent="0.2">
      <c r="A224" s="33">
        <f>MAX($A$4:A222)+1</f>
        <v>29</v>
      </c>
      <c r="B224" s="92" t="s">
        <v>38</v>
      </c>
      <c r="C224" s="83" t="s">
        <v>0</v>
      </c>
      <c r="D224" s="83">
        <v>1</v>
      </c>
      <c r="E224" s="49"/>
      <c r="F224" s="17">
        <f>+E224*D224</f>
        <v>0</v>
      </c>
    </row>
    <row r="225" spans="1:6" x14ac:dyDescent="0.2">
      <c r="B225" s="94"/>
      <c r="C225" s="45"/>
      <c r="D225" s="45"/>
    </row>
    <row r="226" spans="1:6" ht="51" x14ac:dyDescent="0.2">
      <c r="A226" s="33">
        <f>MAX($A$4:A224)+1</f>
        <v>30</v>
      </c>
      <c r="B226" s="94" t="s">
        <v>590</v>
      </c>
      <c r="C226" s="45"/>
      <c r="D226" s="45"/>
    </row>
    <row r="227" spans="1:6" x14ac:dyDescent="0.2">
      <c r="B227" s="93" t="s">
        <v>19</v>
      </c>
      <c r="C227" s="45"/>
      <c r="D227" s="45"/>
    </row>
    <row r="228" spans="1:6" x14ac:dyDescent="0.2">
      <c r="B228" s="110" t="s">
        <v>575</v>
      </c>
      <c r="C228" s="45" t="s">
        <v>0</v>
      </c>
      <c r="D228" s="45">
        <v>1</v>
      </c>
      <c r="E228" s="49"/>
      <c r="F228" s="17">
        <f>+E228*D228</f>
        <v>0</v>
      </c>
    </row>
    <row r="229" spans="1:6" x14ac:dyDescent="0.2">
      <c r="B229" s="92" t="s">
        <v>92</v>
      </c>
      <c r="C229" s="45"/>
      <c r="D229" s="45"/>
    </row>
    <row r="230" spans="1:6" x14ac:dyDescent="0.2">
      <c r="B230" s="94"/>
      <c r="C230" s="45"/>
      <c r="D230" s="45"/>
    </row>
    <row r="231" spans="1:6" ht="38.25" x14ac:dyDescent="0.2">
      <c r="A231" s="33">
        <f>MAX($A$4:A229)+1</f>
        <v>31</v>
      </c>
      <c r="B231" s="92" t="s">
        <v>44</v>
      </c>
      <c r="C231" s="45"/>
      <c r="D231" s="45"/>
    </row>
    <row r="232" spans="1:6" x14ac:dyDescent="0.2">
      <c r="B232" s="93" t="s">
        <v>19</v>
      </c>
      <c r="C232" s="45"/>
      <c r="D232" s="45"/>
    </row>
    <row r="233" spans="1:6" x14ac:dyDescent="0.2">
      <c r="B233" s="93" t="s">
        <v>275</v>
      </c>
      <c r="C233" s="83" t="s">
        <v>0</v>
      </c>
      <c r="D233" s="83">
        <v>1</v>
      </c>
      <c r="E233" s="49"/>
      <c r="F233" s="17">
        <f>+E233*D233</f>
        <v>0</v>
      </c>
    </row>
    <row r="234" spans="1:6" x14ac:dyDescent="0.2">
      <c r="B234" s="92" t="s">
        <v>92</v>
      </c>
      <c r="C234" s="45"/>
      <c r="D234" s="45"/>
    </row>
    <row r="235" spans="1:6" x14ac:dyDescent="0.2">
      <c r="B235" s="94"/>
      <c r="C235" s="45"/>
      <c r="D235" s="45"/>
    </row>
    <row r="236" spans="1:6" ht="63.75" x14ac:dyDescent="0.2">
      <c r="A236" s="33">
        <f>MAX($A$4:A234)+1</f>
        <v>32</v>
      </c>
      <c r="B236" s="94" t="s">
        <v>591</v>
      </c>
      <c r="C236" s="45" t="s">
        <v>178</v>
      </c>
      <c r="D236" s="45">
        <v>1800</v>
      </c>
      <c r="E236" s="49"/>
      <c r="F236" s="17">
        <f>+E236*D236</f>
        <v>0</v>
      </c>
    </row>
    <row r="237" spans="1:6" x14ac:dyDescent="0.2">
      <c r="B237" s="92"/>
      <c r="C237" s="45"/>
      <c r="D237" s="45"/>
    </row>
    <row r="238" spans="1:6" ht="38.25" x14ac:dyDescent="0.2">
      <c r="A238" s="33">
        <f>MAX($A$4:A236)+1</f>
        <v>33</v>
      </c>
      <c r="B238" s="92" t="s">
        <v>25</v>
      </c>
      <c r="C238" s="83" t="s">
        <v>1</v>
      </c>
      <c r="D238" s="83">
        <v>1</v>
      </c>
      <c r="E238" s="49"/>
      <c r="F238" s="17">
        <f>+E238*D238</f>
        <v>0</v>
      </c>
    </row>
    <row r="239" spans="1:6" x14ac:dyDescent="0.2">
      <c r="B239" s="92"/>
      <c r="C239" s="45"/>
      <c r="D239" s="45"/>
    </row>
    <row r="240" spans="1:6" x14ac:dyDescent="0.2">
      <c r="A240" s="33">
        <f>MAX($A$4:A238)+1</f>
        <v>34</v>
      </c>
      <c r="B240" s="92" t="s">
        <v>276</v>
      </c>
      <c r="C240" s="83" t="s">
        <v>0</v>
      </c>
      <c r="D240" s="83">
        <v>1</v>
      </c>
      <c r="E240" s="49"/>
      <c r="F240" s="17">
        <f>+E240*D240</f>
        <v>0</v>
      </c>
    </row>
    <row r="241" spans="1:6" x14ac:dyDescent="0.2">
      <c r="B241" s="92"/>
      <c r="C241" s="45"/>
      <c r="D241" s="45"/>
    </row>
    <row r="242" spans="1:6" x14ac:dyDescent="0.2">
      <c r="A242" s="33">
        <f>MAX($A$4:A240)+1</f>
        <v>35</v>
      </c>
      <c r="B242" s="92" t="s">
        <v>277</v>
      </c>
      <c r="C242" s="83" t="s">
        <v>0</v>
      </c>
      <c r="D242" s="83">
        <v>1</v>
      </c>
      <c r="E242" s="49"/>
      <c r="F242" s="17">
        <f>+E242*D242</f>
        <v>0</v>
      </c>
    </row>
    <row r="243" spans="1:6" x14ac:dyDescent="0.2">
      <c r="B243" s="92"/>
      <c r="C243" s="45"/>
      <c r="D243" s="45"/>
    </row>
    <row r="244" spans="1:6" ht="25.5" x14ac:dyDescent="0.2">
      <c r="A244" s="33">
        <f>MAX($A$4:A242)+1</f>
        <v>36</v>
      </c>
      <c r="B244" s="92" t="s">
        <v>278</v>
      </c>
      <c r="C244" s="83" t="s">
        <v>0</v>
      </c>
      <c r="D244" s="83">
        <v>1</v>
      </c>
      <c r="E244" s="49"/>
      <c r="F244" s="17">
        <f>+E244*D244</f>
        <v>0</v>
      </c>
    </row>
    <row r="245" spans="1:6" x14ac:dyDescent="0.2">
      <c r="A245" s="88"/>
      <c r="B245" s="96"/>
      <c r="C245" s="89"/>
      <c r="D245" s="89"/>
      <c r="E245" s="90"/>
      <c r="F245" s="91"/>
    </row>
    <row r="246" spans="1:6" x14ac:dyDescent="0.2">
      <c r="B246" s="95" t="s">
        <v>29</v>
      </c>
      <c r="C246" s="45"/>
      <c r="D246" s="45"/>
    </row>
    <row r="247" spans="1:6" x14ac:dyDescent="0.2">
      <c r="B247" s="112"/>
      <c r="C247" s="45"/>
      <c r="D247"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9"/>
  <sheetViews>
    <sheetView view="pageBreakPreview" zoomScaleNormal="85" zoomScaleSheetLayoutView="100" workbookViewId="0">
      <pane ySplit="3" topLeftCell="A22" activePane="bottomLeft" state="frozen"/>
      <selection activeCell="B9" sqref="B9:D61"/>
      <selection pane="bottomLeft" activeCell="L66" sqref="L66"/>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204</v>
      </c>
      <c r="B1" s="71" t="s">
        <v>181</v>
      </c>
      <c r="C1" s="51"/>
      <c r="D1" s="18"/>
      <c r="E1" s="48"/>
      <c r="F1" s="32">
        <f>SUM(F5:F37)</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25.5" x14ac:dyDescent="0.2">
      <c r="A5" s="33">
        <f>MAX($A$4:A4)+1</f>
        <v>1</v>
      </c>
      <c r="B5" s="92" t="s">
        <v>182</v>
      </c>
      <c r="C5" s="83" t="s">
        <v>3</v>
      </c>
      <c r="D5" s="83">
        <v>365</v>
      </c>
      <c r="E5" s="49"/>
      <c r="F5" s="17">
        <f>+E5*D5</f>
        <v>0</v>
      </c>
    </row>
    <row r="6" spans="1:7" x14ac:dyDescent="0.2">
      <c r="B6" s="92"/>
      <c r="C6" s="45"/>
      <c r="D6" s="45"/>
    </row>
    <row r="7" spans="1:7" ht="38.25" x14ac:dyDescent="0.2">
      <c r="A7" s="33">
        <f>MAX($A$4:A5)+1</f>
        <v>2</v>
      </c>
      <c r="B7" s="92" t="s">
        <v>183</v>
      </c>
      <c r="C7" s="83" t="s">
        <v>3</v>
      </c>
      <c r="D7" s="83">
        <v>730</v>
      </c>
      <c r="E7" s="49"/>
      <c r="F7" s="17">
        <f>+E7*D7</f>
        <v>0</v>
      </c>
    </row>
    <row r="8" spans="1:7" x14ac:dyDescent="0.2">
      <c r="B8" s="92"/>
      <c r="C8" s="45"/>
      <c r="D8" s="45"/>
    </row>
    <row r="9" spans="1:7" x14ac:dyDescent="0.2">
      <c r="A9" s="33">
        <f>MAX($A$4:A7)+1</f>
        <v>3</v>
      </c>
      <c r="B9" s="92" t="s">
        <v>184</v>
      </c>
      <c r="C9" s="83" t="s">
        <v>0</v>
      </c>
      <c r="D9" s="83">
        <v>1</v>
      </c>
      <c r="E9" s="49"/>
      <c r="F9" s="17">
        <f>+E9*D9</f>
        <v>0</v>
      </c>
    </row>
    <row r="10" spans="1:7" x14ac:dyDescent="0.2">
      <c r="B10" s="92"/>
      <c r="C10" s="45"/>
      <c r="D10" s="45"/>
    </row>
    <row r="11" spans="1:7" x14ac:dyDescent="0.2">
      <c r="A11" s="33">
        <f>MAX($A$4:A9)+1</f>
        <v>4</v>
      </c>
      <c r="B11" s="92" t="s">
        <v>185</v>
      </c>
      <c r="C11" s="83" t="s">
        <v>0</v>
      </c>
      <c r="D11" s="83">
        <v>1</v>
      </c>
      <c r="E11" s="49"/>
      <c r="F11" s="17">
        <f>+E11*D11</f>
        <v>0</v>
      </c>
    </row>
    <row r="12" spans="1:7" x14ac:dyDescent="0.2">
      <c r="B12" s="94"/>
      <c r="C12" s="45"/>
      <c r="D12" s="45"/>
    </row>
    <row r="13" spans="1:7" ht="38.25" x14ac:dyDescent="0.2">
      <c r="A13" s="33">
        <f>MAX($A$4:A11)+1</f>
        <v>5</v>
      </c>
      <c r="B13" s="92" t="s">
        <v>308</v>
      </c>
      <c r="C13" s="45"/>
      <c r="D13" s="45"/>
    </row>
    <row r="14" spans="1:7" x14ac:dyDescent="0.2">
      <c r="B14" s="92" t="s">
        <v>20</v>
      </c>
      <c r="C14" s="45"/>
      <c r="D14" s="45"/>
    </row>
    <row r="15" spans="1:7" x14ac:dyDescent="0.2">
      <c r="B15" s="93" t="s">
        <v>310</v>
      </c>
      <c r="C15" s="83" t="s">
        <v>3</v>
      </c>
      <c r="D15" s="83">
        <v>365</v>
      </c>
      <c r="E15" s="49"/>
      <c r="F15" s="17">
        <f>+E15*D15</f>
        <v>0</v>
      </c>
    </row>
    <row r="16" spans="1:7" x14ac:dyDescent="0.2">
      <c r="B16" s="92" t="s">
        <v>186</v>
      </c>
      <c r="C16" s="45"/>
      <c r="D16" s="45"/>
    </row>
    <row r="17" spans="1:6" x14ac:dyDescent="0.2">
      <c r="B17" s="94"/>
      <c r="C17" s="45"/>
      <c r="D17" s="45"/>
    </row>
    <row r="18" spans="1:6" ht="76.5" x14ac:dyDescent="0.2">
      <c r="A18" s="33">
        <f>MAX($A$4:A16)+1</f>
        <v>6</v>
      </c>
      <c r="B18" s="92" t="s">
        <v>187</v>
      </c>
      <c r="C18" s="45"/>
      <c r="D18" s="45"/>
    </row>
    <row r="19" spans="1:6" x14ac:dyDescent="0.2">
      <c r="B19" s="92" t="s">
        <v>20</v>
      </c>
      <c r="C19" s="45"/>
      <c r="D19" s="45"/>
    </row>
    <row r="20" spans="1:6" x14ac:dyDescent="0.2">
      <c r="B20" s="93" t="s">
        <v>188</v>
      </c>
      <c r="C20" s="83" t="s">
        <v>3</v>
      </c>
      <c r="D20" s="83">
        <v>365</v>
      </c>
      <c r="E20" s="49"/>
      <c r="F20" s="17">
        <f>+E20*D20</f>
        <v>0</v>
      </c>
    </row>
    <row r="21" spans="1:6" x14ac:dyDescent="0.2">
      <c r="B21" s="92" t="s">
        <v>186</v>
      </c>
      <c r="C21" s="45"/>
      <c r="D21" s="45"/>
    </row>
    <row r="22" spans="1:6" x14ac:dyDescent="0.2">
      <c r="B22" s="94"/>
      <c r="C22" s="45"/>
      <c r="D22" s="45"/>
    </row>
    <row r="23" spans="1:6" ht="51" x14ac:dyDescent="0.2">
      <c r="A23" s="33">
        <f>MAX($A$4:A21)+1</f>
        <v>7</v>
      </c>
      <c r="B23" s="92" t="s">
        <v>309</v>
      </c>
      <c r="C23" s="45"/>
      <c r="D23" s="45"/>
    </row>
    <row r="24" spans="1:6" x14ac:dyDescent="0.2">
      <c r="B24" s="92" t="s">
        <v>20</v>
      </c>
      <c r="C24" s="45"/>
      <c r="D24" s="45"/>
    </row>
    <row r="25" spans="1:6" x14ac:dyDescent="0.2">
      <c r="B25" s="93" t="s">
        <v>189</v>
      </c>
      <c r="C25" s="83" t="s">
        <v>3</v>
      </c>
      <c r="D25" s="83">
        <v>365</v>
      </c>
      <c r="E25" s="49"/>
      <c r="F25" s="17">
        <f>+E25*D25</f>
        <v>0</v>
      </c>
    </row>
    <row r="26" spans="1:6" x14ac:dyDescent="0.2">
      <c r="B26" s="92" t="s">
        <v>186</v>
      </c>
      <c r="C26" s="45"/>
      <c r="D26" s="45"/>
    </row>
    <row r="27" spans="1:6" x14ac:dyDescent="0.2">
      <c r="B27" s="92"/>
      <c r="C27" s="45"/>
      <c r="D27" s="45"/>
    </row>
    <row r="28" spans="1:6" ht="63.75" x14ac:dyDescent="0.2">
      <c r="A28" s="33">
        <f>MAX($A$4:A26)+1</f>
        <v>8</v>
      </c>
      <c r="B28" s="92" t="s">
        <v>594</v>
      </c>
      <c r="C28" s="83" t="s">
        <v>0</v>
      </c>
      <c r="D28" s="83">
        <v>1</v>
      </c>
      <c r="E28" s="49"/>
      <c r="F28" s="17">
        <f>+E28*D28</f>
        <v>0</v>
      </c>
    </row>
    <row r="29" spans="1:6" x14ac:dyDescent="0.2">
      <c r="B29" s="92"/>
      <c r="C29" s="45"/>
      <c r="D29" s="45"/>
    </row>
    <row r="30" spans="1:6" ht="38.25" x14ac:dyDescent="0.2">
      <c r="A30" s="33">
        <f>MAX($A$4:A28)+1</f>
        <v>9</v>
      </c>
      <c r="B30" s="92" t="s">
        <v>25</v>
      </c>
      <c r="C30" s="83" t="s">
        <v>1</v>
      </c>
      <c r="D30" s="83">
        <v>1</v>
      </c>
      <c r="E30" s="49"/>
      <c r="F30" s="17">
        <f>+E30*D30</f>
        <v>0</v>
      </c>
    </row>
    <row r="31" spans="1:6" x14ac:dyDescent="0.2">
      <c r="B31" s="92"/>
      <c r="C31" s="45"/>
      <c r="D31" s="45"/>
    </row>
    <row r="32" spans="1:6" x14ac:dyDescent="0.2">
      <c r="A32" s="33">
        <f>MAX($A$4:A30)+1</f>
        <v>10</v>
      </c>
      <c r="B32" s="92" t="s">
        <v>276</v>
      </c>
      <c r="C32" s="83" t="s">
        <v>0</v>
      </c>
      <c r="D32" s="83">
        <v>1</v>
      </c>
      <c r="E32" s="49"/>
      <c r="F32" s="17">
        <f>+E32*D32</f>
        <v>0</v>
      </c>
    </row>
    <row r="33" spans="1:6" x14ac:dyDescent="0.2">
      <c r="B33" s="92"/>
      <c r="C33" s="45"/>
      <c r="D33" s="45"/>
    </row>
    <row r="34" spans="1:6" x14ac:dyDescent="0.2">
      <c r="A34" s="33">
        <f>MAX($A$4:A32)+1</f>
        <v>11</v>
      </c>
      <c r="B34" s="92" t="s">
        <v>277</v>
      </c>
      <c r="C34" s="83" t="s">
        <v>0</v>
      </c>
      <c r="D34" s="83">
        <v>1</v>
      </c>
      <c r="E34" s="49"/>
      <c r="F34" s="17">
        <f>+E34*D34</f>
        <v>0</v>
      </c>
    </row>
    <row r="35" spans="1:6" x14ac:dyDescent="0.2">
      <c r="B35" s="92"/>
      <c r="C35" s="45"/>
      <c r="D35" s="45"/>
    </row>
    <row r="36" spans="1:6" ht="25.5" x14ac:dyDescent="0.2">
      <c r="A36" s="33">
        <f>MAX($A$4:A34)+1</f>
        <v>12</v>
      </c>
      <c r="B36" s="92" t="s">
        <v>278</v>
      </c>
      <c r="C36" s="83" t="s">
        <v>0</v>
      </c>
      <c r="D36" s="83">
        <v>1</v>
      </c>
      <c r="E36" s="49"/>
      <c r="F36" s="17">
        <f>+E36*D36</f>
        <v>0</v>
      </c>
    </row>
    <row r="37" spans="1:6" x14ac:dyDescent="0.2">
      <c r="A37" s="88"/>
      <c r="B37" s="96"/>
      <c r="C37" s="89"/>
      <c r="D37" s="89"/>
      <c r="E37" s="90"/>
      <c r="F37" s="91"/>
    </row>
    <row r="38" spans="1:6" x14ac:dyDescent="0.2">
      <c r="B38" s="95" t="s">
        <v>29</v>
      </c>
      <c r="C38" s="45"/>
      <c r="D38" s="45"/>
    </row>
    <row r="39" spans="1:6" x14ac:dyDescent="0.2">
      <c r="B39" s="97"/>
      <c r="C39" s="45"/>
      <c r="D39"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69"/>
  <sheetViews>
    <sheetView view="pageBreakPreview" zoomScaleNormal="85" zoomScaleSheetLayoutView="100" workbookViewId="0">
      <pane ySplit="3" topLeftCell="A60" activePane="bottomLeft" state="frozen"/>
      <selection activeCell="B9" sqref="B9:D61"/>
      <selection pane="bottomLeft" activeCell="E66" sqref="E66"/>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205</v>
      </c>
      <c r="B1" s="79" t="s">
        <v>597</v>
      </c>
      <c r="C1" s="51"/>
      <c r="D1" s="18"/>
      <c r="E1" s="48"/>
      <c r="F1" s="32">
        <f>SUM(F5:F67)</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102" x14ac:dyDescent="0.2">
      <c r="A5" s="33">
        <f>MAX($A$4:A4)+1</f>
        <v>1</v>
      </c>
      <c r="B5" s="92" t="s">
        <v>190</v>
      </c>
      <c r="C5" s="45"/>
      <c r="D5" s="45"/>
    </row>
    <row r="6" spans="1:7" ht="15.75" x14ac:dyDescent="0.2">
      <c r="B6" s="92" t="s">
        <v>304</v>
      </c>
      <c r="C6" s="45"/>
      <c r="D6" s="45"/>
    </row>
    <row r="7" spans="1:7" ht="15.75" x14ac:dyDescent="0.2">
      <c r="B7" s="92" t="s">
        <v>305</v>
      </c>
      <c r="C7" s="45"/>
      <c r="D7" s="45"/>
    </row>
    <row r="8" spans="1:7" x14ac:dyDescent="0.2">
      <c r="B8" s="92" t="s">
        <v>90</v>
      </c>
      <c r="C8" s="83" t="s">
        <v>3</v>
      </c>
      <c r="D8" s="83">
        <v>2</v>
      </c>
      <c r="E8" s="49"/>
      <c r="F8" s="17">
        <f>+E8*D8</f>
        <v>0</v>
      </c>
    </row>
    <row r="9" spans="1:7" x14ac:dyDescent="0.2">
      <c r="B9" s="92" t="s">
        <v>63</v>
      </c>
      <c r="C9" s="83" t="s">
        <v>3</v>
      </c>
      <c r="D9" s="83">
        <v>4</v>
      </c>
      <c r="E9" s="49"/>
      <c r="F9" s="17">
        <f>+E9*D9</f>
        <v>0</v>
      </c>
    </row>
    <row r="10" spans="1:7" x14ac:dyDescent="0.2">
      <c r="B10" s="93" t="s">
        <v>20</v>
      </c>
      <c r="C10" s="45"/>
      <c r="D10" s="45"/>
    </row>
    <row r="11" spans="1:7" x14ac:dyDescent="0.2">
      <c r="B11" s="93" t="s">
        <v>191</v>
      </c>
      <c r="C11" s="45"/>
      <c r="D11" s="45"/>
    </row>
    <row r="12" spans="1:7" x14ac:dyDescent="0.2">
      <c r="B12" s="92" t="s">
        <v>186</v>
      </c>
      <c r="C12" s="45"/>
      <c r="D12" s="45"/>
    </row>
    <row r="13" spans="1:7" x14ac:dyDescent="0.2">
      <c r="B13" s="94"/>
      <c r="C13" s="45"/>
      <c r="D13" s="45"/>
    </row>
    <row r="14" spans="1:7" ht="102" x14ac:dyDescent="0.2">
      <c r="A14" s="33">
        <f>MAX($A$4:A12)+1</f>
        <v>2</v>
      </c>
      <c r="B14" s="92" t="s">
        <v>192</v>
      </c>
      <c r="C14" s="45"/>
      <c r="D14" s="45"/>
    </row>
    <row r="15" spans="1:7" ht="15.75" x14ac:dyDescent="0.2">
      <c r="B15" s="92" t="s">
        <v>304</v>
      </c>
      <c r="C15" s="45"/>
      <c r="D15" s="45"/>
    </row>
    <row r="16" spans="1:7" ht="15.75" x14ac:dyDescent="0.2">
      <c r="B16" s="92" t="s">
        <v>305</v>
      </c>
      <c r="C16" s="45"/>
      <c r="D16" s="45"/>
    </row>
    <row r="17" spans="1:6" x14ac:dyDescent="0.2">
      <c r="B17" s="92" t="s">
        <v>193</v>
      </c>
      <c r="C17" s="83" t="s">
        <v>3</v>
      </c>
      <c r="D17" s="83">
        <v>4</v>
      </c>
      <c r="E17" s="49"/>
      <c r="F17" s="17">
        <f>+E17*D17</f>
        <v>0</v>
      </c>
    </row>
    <row r="18" spans="1:6" x14ac:dyDescent="0.2">
      <c r="B18" s="93" t="s">
        <v>20</v>
      </c>
      <c r="C18" s="45"/>
      <c r="D18" s="45"/>
    </row>
    <row r="19" spans="1:6" x14ac:dyDescent="0.2">
      <c r="B19" s="93" t="s">
        <v>53</v>
      </c>
      <c r="C19" s="45"/>
      <c r="D19" s="45"/>
    </row>
    <row r="20" spans="1:6" x14ac:dyDescent="0.2">
      <c r="B20" s="92" t="s">
        <v>186</v>
      </c>
      <c r="C20" s="45"/>
      <c r="D20" s="45"/>
    </row>
    <row r="21" spans="1:6" x14ac:dyDescent="0.2">
      <c r="B21" s="94"/>
      <c r="C21" s="45"/>
      <c r="D21" s="45"/>
    </row>
    <row r="22" spans="1:6" ht="114.75" x14ac:dyDescent="0.2">
      <c r="A22" s="33">
        <f>MAX($A$4:A20)+1</f>
        <v>3</v>
      </c>
      <c r="B22" s="92" t="s">
        <v>194</v>
      </c>
      <c r="C22" s="45"/>
      <c r="D22" s="45"/>
    </row>
    <row r="23" spans="1:6" ht="15.75" x14ac:dyDescent="0.2">
      <c r="B23" s="92" t="s">
        <v>306</v>
      </c>
      <c r="C23" s="45"/>
      <c r="D23" s="45"/>
    </row>
    <row r="24" spans="1:6" ht="15.75" x14ac:dyDescent="0.2">
      <c r="B24" s="92" t="s">
        <v>307</v>
      </c>
      <c r="C24" s="45"/>
      <c r="D24" s="45"/>
    </row>
    <row r="25" spans="1:6" x14ac:dyDescent="0.2">
      <c r="B25" s="92" t="s">
        <v>90</v>
      </c>
      <c r="C25" s="83" t="s">
        <v>3</v>
      </c>
      <c r="D25" s="83">
        <v>2</v>
      </c>
      <c r="E25" s="49"/>
      <c r="F25" s="17">
        <f t="shared" ref="F25:F26" si="0">+E25*D25</f>
        <v>0</v>
      </c>
    </row>
    <row r="26" spans="1:6" x14ac:dyDescent="0.2">
      <c r="B26" s="92" t="s">
        <v>63</v>
      </c>
      <c r="C26" s="83" t="s">
        <v>3</v>
      </c>
      <c r="D26" s="83">
        <v>4</v>
      </c>
      <c r="E26" s="49"/>
      <c r="F26" s="17">
        <f t="shared" si="0"/>
        <v>0</v>
      </c>
    </row>
    <row r="27" spans="1:6" x14ac:dyDescent="0.2">
      <c r="B27" s="93" t="s">
        <v>20</v>
      </c>
      <c r="C27" s="45"/>
      <c r="D27" s="45"/>
    </row>
    <row r="28" spans="1:6" x14ac:dyDescent="0.2">
      <c r="B28" s="93" t="s">
        <v>195</v>
      </c>
      <c r="C28" s="45"/>
      <c r="D28" s="45"/>
    </row>
    <row r="29" spans="1:6" x14ac:dyDescent="0.2">
      <c r="B29" s="92" t="s">
        <v>186</v>
      </c>
      <c r="C29" s="45"/>
      <c r="D29" s="45"/>
    </row>
    <row r="30" spans="1:6" x14ac:dyDescent="0.2">
      <c r="B30" s="94"/>
      <c r="C30" s="45"/>
      <c r="D30" s="45"/>
    </row>
    <row r="31" spans="1:6" ht="114.75" x14ac:dyDescent="0.2">
      <c r="A31" s="33">
        <f>MAX($A$4:A29)+1</f>
        <v>4</v>
      </c>
      <c r="B31" s="92" t="s">
        <v>196</v>
      </c>
      <c r="C31" s="45"/>
      <c r="D31" s="45"/>
    </row>
    <row r="32" spans="1:6" ht="15.75" x14ac:dyDescent="0.2">
      <c r="B32" s="92" t="s">
        <v>306</v>
      </c>
      <c r="C32" s="45"/>
      <c r="D32" s="45"/>
    </row>
    <row r="33" spans="1:6" ht="15.75" x14ac:dyDescent="0.2">
      <c r="B33" s="92" t="s">
        <v>307</v>
      </c>
      <c r="C33" s="45"/>
      <c r="D33" s="45"/>
    </row>
    <row r="34" spans="1:6" x14ac:dyDescent="0.2">
      <c r="B34" s="92" t="s">
        <v>193</v>
      </c>
      <c r="C34" s="83" t="s">
        <v>3</v>
      </c>
      <c r="D34" s="83">
        <v>4</v>
      </c>
      <c r="E34" s="49"/>
      <c r="F34" s="17">
        <f>+E34*D34</f>
        <v>0</v>
      </c>
    </row>
    <row r="35" spans="1:6" x14ac:dyDescent="0.2">
      <c r="B35" s="93" t="s">
        <v>20</v>
      </c>
      <c r="C35" s="45"/>
      <c r="D35" s="45"/>
    </row>
    <row r="36" spans="1:6" x14ac:dyDescent="0.2">
      <c r="B36" s="93" t="s">
        <v>195</v>
      </c>
      <c r="C36" s="45"/>
      <c r="D36" s="45"/>
    </row>
    <row r="37" spans="1:6" x14ac:dyDescent="0.2">
      <c r="B37" s="92" t="s">
        <v>186</v>
      </c>
      <c r="C37" s="45"/>
      <c r="D37" s="45"/>
    </row>
    <row r="38" spans="1:6" x14ac:dyDescent="0.2">
      <c r="B38" s="94"/>
      <c r="C38" s="45"/>
      <c r="D38" s="45"/>
    </row>
    <row r="39" spans="1:6" ht="38.25" x14ac:dyDescent="0.2">
      <c r="A39" s="33">
        <f>MAX($A$4:A37)+1</f>
        <v>5</v>
      </c>
      <c r="B39" s="92" t="s">
        <v>138</v>
      </c>
      <c r="C39" s="45"/>
      <c r="D39" s="45"/>
    </row>
    <row r="40" spans="1:6" x14ac:dyDescent="0.2">
      <c r="B40" s="92" t="s">
        <v>595</v>
      </c>
      <c r="C40" s="83" t="s">
        <v>3</v>
      </c>
      <c r="D40" s="83">
        <v>4</v>
      </c>
      <c r="E40" s="49"/>
      <c r="F40" s="17">
        <f t="shared" ref="F40:F42" si="1">+E40*D40</f>
        <v>0</v>
      </c>
    </row>
    <row r="41" spans="1:6" x14ac:dyDescent="0.2">
      <c r="B41" s="92" t="s">
        <v>573</v>
      </c>
      <c r="C41" s="83" t="s">
        <v>3</v>
      </c>
      <c r="D41" s="83">
        <v>8</v>
      </c>
      <c r="E41" s="49"/>
      <c r="F41" s="17">
        <f t="shared" si="1"/>
        <v>0</v>
      </c>
    </row>
    <row r="42" spans="1:6" x14ac:dyDescent="0.2">
      <c r="B42" s="92" t="s">
        <v>596</v>
      </c>
      <c r="C42" s="83" t="s">
        <v>3</v>
      </c>
      <c r="D42" s="83">
        <v>8</v>
      </c>
      <c r="E42" s="49"/>
      <c r="F42" s="17">
        <f t="shared" si="1"/>
        <v>0</v>
      </c>
    </row>
    <row r="43" spans="1:6" x14ac:dyDescent="0.2">
      <c r="B43" s="94"/>
      <c r="C43" s="45"/>
      <c r="D43" s="45"/>
    </row>
    <row r="44" spans="1:6" ht="38.25" x14ac:dyDescent="0.2">
      <c r="A44" s="33">
        <f>MAX($A$4:A42)+1</f>
        <v>6</v>
      </c>
      <c r="B44" s="92" t="s">
        <v>31</v>
      </c>
      <c r="C44" s="45"/>
      <c r="D44" s="45"/>
    </row>
    <row r="45" spans="1:6" x14ac:dyDescent="0.2">
      <c r="B45" s="92" t="s">
        <v>23</v>
      </c>
      <c r="C45" s="83" t="s">
        <v>3</v>
      </c>
      <c r="D45" s="83">
        <v>22</v>
      </c>
      <c r="E45" s="49"/>
      <c r="F45" s="17">
        <f>+E45*D45</f>
        <v>0</v>
      </c>
    </row>
    <row r="46" spans="1:6" x14ac:dyDescent="0.2">
      <c r="B46" s="94"/>
      <c r="C46" s="45"/>
      <c r="D46" s="45"/>
    </row>
    <row r="47" spans="1:6" ht="66.75" x14ac:dyDescent="0.2">
      <c r="A47" s="33">
        <f>MAX($A$4:A45)+1</f>
        <v>7</v>
      </c>
      <c r="B47" s="92" t="s">
        <v>295</v>
      </c>
      <c r="C47" s="45"/>
      <c r="D47" s="45"/>
    </row>
    <row r="48" spans="1:6" x14ac:dyDescent="0.2">
      <c r="B48" s="93" t="s">
        <v>19</v>
      </c>
      <c r="C48" s="45"/>
      <c r="D48" s="45"/>
    </row>
    <row r="49" spans="1:6" ht="14.25" x14ac:dyDescent="0.2">
      <c r="B49" s="93" t="s">
        <v>42</v>
      </c>
      <c r="C49" s="83" t="s">
        <v>279</v>
      </c>
      <c r="D49" s="83">
        <v>30</v>
      </c>
      <c r="E49" s="49"/>
      <c r="F49" s="17">
        <f>+E49*D49</f>
        <v>0</v>
      </c>
    </row>
    <row r="50" spans="1:6" x14ac:dyDescent="0.2">
      <c r="B50" s="92" t="s">
        <v>92</v>
      </c>
      <c r="C50" s="45"/>
      <c r="D50" s="45"/>
    </row>
    <row r="51" spans="1:6" x14ac:dyDescent="0.2">
      <c r="B51" s="92"/>
      <c r="C51" s="45"/>
      <c r="D51" s="45"/>
    </row>
    <row r="52" spans="1:6" ht="25.5" x14ac:dyDescent="0.2">
      <c r="A52" s="33">
        <f>MAX($A$4:A50)+1</f>
        <v>8</v>
      </c>
      <c r="B52" s="92" t="s">
        <v>62</v>
      </c>
      <c r="C52" s="83" t="s">
        <v>279</v>
      </c>
      <c r="D52" s="83">
        <v>12</v>
      </c>
      <c r="E52" s="49"/>
      <c r="F52" s="17">
        <f>+E52*D52</f>
        <v>0</v>
      </c>
    </row>
    <row r="53" spans="1:6" x14ac:dyDescent="0.2">
      <c r="B53" s="92"/>
      <c r="C53" s="45"/>
      <c r="D53" s="45"/>
    </row>
    <row r="54" spans="1:6" ht="63.75" x14ac:dyDescent="0.2">
      <c r="A54" s="33">
        <f>MAX($A$4:A52)+1</f>
        <v>9</v>
      </c>
      <c r="B54" s="92" t="s">
        <v>197</v>
      </c>
      <c r="C54" s="83" t="s">
        <v>0</v>
      </c>
      <c r="D54" s="83">
        <v>1</v>
      </c>
      <c r="E54" s="49"/>
      <c r="F54" s="17">
        <f>+E54*D54</f>
        <v>0</v>
      </c>
    </row>
    <row r="55" spans="1:6" x14ac:dyDescent="0.2">
      <c r="B55" s="92"/>
      <c r="C55" s="45"/>
      <c r="D55" s="45"/>
    </row>
    <row r="56" spans="1:6" ht="38.25" x14ac:dyDescent="0.2">
      <c r="A56" s="33">
        <f>MAX($A$4:A54)+1</f>
        <v>10</v>
      </c>
      <c r="B56" s="92" t="s">
        <v>198</v>
      </c>
      <c r="C56" s="83" t="s">
        <v>17</v>
      </c>
      <c r="D56" s="83">
        <v>88</v>
      </c>
      <c r="E56" s="49"/>
      <c r="F56" s="17">
        <f>+E56*D56</f>
        <v>0</v>
      </c>
    </row>
    <row r="57" spans="1:6" x14ac:dyDescent="0.2">
      <c r="B57" s="92"/>
      <c r="C57" s="45"/>
      <c r="D57" s="45"/>
    </row>
    <row r="58" spans="1:6" ht="51" x14ac:dyDescent="0.2">
      <c r="A58" s="33">
        <f>MAX($A$4:A56)+1</f>
        <v>11</v>
      </c>
      <c r="B58" s="92" t="s">
        <v>199</v>
      </c>
      <c r="C58" s="83" t="s">
        <v>1</v>
      </c>
      <c r="D58" s="83">
        <v>1</v>
      </c>
      <c r="E58" s="49"/>
      <c r="F58" s="17">
        <f>+E58*D58</f>
        <v>0</v>
      </c>
    </row>
    <row r="59" spans="1:6" x14ac:dyDescent="0.2">
      <c r="B59" s="92"/>
      <c r="C59" s="45"/>
      <c r="D59" s="45"/>
    </row>
    <row r="60" spans="1:6" ht="25.5" x14ac:dyDescent="0.2">
      <c r="A60" s="33">
        <f>MAX($A$4:A58)+1</f>
        <v>12</v>
      </c>
      <c r="B60" s="92" t="s">
        <v>200</v>
      </c>
      <c r="C60" s="83" t="s">
        <v>0</v>
      </c>
      <c r="D60" s="83">
        <v>11</v>
      </c>
      <c r="E60" s="49"/>
      <c r="F60" s="17">
        <f>+E60*D60</f>
        <v>0</v>
      </c>
    </row>
    <row r="61" spans="1:6" x14ac:dyDescent="0.2">
      <c r="B61" s="92"/>
      <c r="C61" s="45"/>
      <c r="D61" s="45"/>
    </row>
    <row r="62" spans="1:6" x14ac:dyDescent="0.2">
      <c r="A62" s="33">
        <f>MAX($A$4:A60)+1</f>
        <v>13</v>
      </c>
      <c r="B62" s="92" t="s">
        <v>276</v>
      </c>
      <c r="C62" s="83" t="s">
        <v>0</v>
      </c>
      <c r="D62" s="83">
        <v>1</v>
      </c>
      <c r="E62" s="49"/>
      <c r="F62" s="17">
        <f>+E62*D62</f>
        <v>0</v>
      </c>
    </row>
    <row r="63" spans="1:6" x14ac:dyDescent="0.2">
      <c r="B63" s="92"/>
      <c r="C63" s="45"/>
      <c r="D63" s="45"/>
    </row>
    <row r="64" spans="1:6" x14ac:dyDescent="0.2">
      <c r="A64" s="33">
        <f>MAX($A$4:A62)+1</f>
        <v>14</v>
      </c>
      <c r="B64" s="92" t="s">
        <v>277</v>
      </c>
      <c r="C64" s="83" t="s">
        <v>0</v>
      </c>
      <c r="D64" s="83">
        <v>1</v>
      </c>
      <c r="E64" s="49"/>
      <c r="F64" s="17">
        <f>+E64*D64</f>
        <v>0</v>
      </c>
    </row>
    <row r="65" spans="1:6" x14ac:dyDescent="0.2">
      <c r="B65" s="92"/>
      <c r="C65" s="45"/>
      <c r="D65" s="45"/>
    </row>
    <row r="66" spans="1:6" ht="25.5" x14ac:dyDescent="0.2">
      <c r="A66" s="33">
        <f>MAX($A$4:A64)+1</f>
        <v>15</v>
      </c>
      <c r="B66" s="92" t="s">
        <v>278</v>
      </c>
      <c r="C66" s="83" t="s">
        <v>0</v>
      </c>
      <c r="D66" s="83">
        <v>1</v>
      </c>
      <c r="E66" s="49"/>
      <c r="F66" s="17">
        <f>+E66*D66</f>
        <v>0</v>
      </c>
    </row>
    <row r="67" spans="1:6" x14ac:dyDescent="0.2">
      <c r="A67" s="88"/>
      <c r="B67" s="96"/>
      <c r="C67" s="89"/>
      <c r="D67" s="89"/>
      <c r="E67" s="90"/>
      <c r="F67" s="91"/>
    </row>
    <row r="68" spans="1:6" x14ac:dyDescent="0.2">
      <c r="B68" s="95" t="s">
        <v>29</v>
      </c>
      <c r="C68" s="45"/>
      <c r="D68" s="45"/>
    </row>
    <row r="69" spans="1:6" x14ac:dyDescent="0.2">
      <c r="B69" s="97"/>
      <c r="C69" s="45"/>
      <c r="D69"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7"/>
  <sheetViews>
    <sheetView view="pageBreakPreview" zoomScaleNormal="85" zoomScaleSheetLayoutView="100" workbookViewId="0">
      <pane ySplit="3" topLeftCell="A4" activePane="bottomLeft" state="frozen"/>
      <selection activeCell="B9" sqref="B9:D61"/>
      <selection pane="bottomLeft" activeCell="Q37" sqref="Q37"/>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206</v>
      </c>
      <c r="B1" s="79" t="s">
        <v>754</v>
      </c>
      <c r="C1" s="51"/>
      <c r="D1" s="18"/>
      <c r="E1" s="48"/>
      <c r="F1" s="32">
        <f>SUM(F5:F25)</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76.5" x14ac:dyDescent="0.2">
      <c r="A5" s="33">
        <f>MAX($A$4:A4)+1</f>
        <v>1</v>
      </c>
      <c r="B5" s="94" t="s">
        <v>605</v>
      </c>
      <c r="C5" s="83" t="s">
        <v>0</v>
      </c>
      <c r="D5" s="83">
        <v>64</v>
      </c>
      <c r="E5" s="49"/>
      <c r="F5" s="17">
        <f>+E5*D5</f>
        <v>0</v>
      </c>
    </row>
    <row r="6" spans="1:7" x14ac:dyDescent="0.2">
      <c r="B6" s="92"/>
      <c r="C6" s="45"/>
      <c r="D6" s="45"/>
    </row>
    <row r="7" spans="1:7" ht="25.5" x14ac:dyDescent="0.2">
      <c r="A7" s="33">
        <f>MAX($A$4:A5)+1</f>
        <v>2</v>
      </c>
      <c r="B7" s="92" t="s">
        <v>598</v>
      </c>
      <c r="C7" s="83" t="s">
        <v>0</v>
      </c>
      <c r="D7" s="83">
        <v>64</v>
      </c>
      <c r="E7" s="49"/>
      <c r="F7" s="17">
        <f>+E7*D7</f>
        <v>0</v>
      </c>
    </row>
    <row r="8" spans="1:7" x14ac:dyDescent="0.2">
      <c r="B8" s="92"/>
      <c r="C8" s="45"/>
      <c r="D8" s="45"/>
    </row>
    <row r="9" spans="1:7" ht="25.5" x14ac:dyDescent="0.2">
      <c r="A9" s="33">
        <f>MAX($A$4:A7)+1</f>
        <v>3</v>
      </c>
      <c r="B9" s="92" t="s">
        <v>599</v>
      </c>
      <c r="C9" s="83" t="s">
        <v>1</v>
      </c>
      <c r="D9" s="83">
        <v>64</v>
      </c>
      <c r="E9" s="49"/>
      <c r="F9" s="17">
        <f>+E9*D9</f>
        <v>0</v>
      </c>
    </row>
    <row r="10" spans="1:7" x14ac:dyDescent="0.2">
      <c r="B10" s="92"/>
      <c r="C10" s="45"/>
      <c r="D10" s="45"/>
    </row>
    <row r="11" spans="1:7" ht="25.5" x14ac:dyDescent="0.2">
      <c r="A11" s="33">
        <f>MAX($A$4:A9)+1</f>
        <v>4</v>
      </c>
      <c r="B11" s="92" t="s">
        <v>600</v>
      </c>
      <c r="C11" s="83" t="s">
        <v>1</v>
      </c>
      <c r="D11" s="83">
        <v>64</v>
      </c>
      <c r="E11" s="49"/>
      <c r="F11" s="17">
        <f>+E11*D11</f>
        <v>0</v>
      </c>
    </row>
    <row r="12" spans="1:7" x14ac:dyDescent="0.2">
      <c r="B12" s="92"/>
      <c r="C12" s="45"/>
      <c r="D12" s="45"/>
    </row>
    <row r="13" spans="1:7" ht="127.5" x14ac:dyDescent="0.2">
      <c r="A13" s="33">
        <f>MAX($A$4:A11)+1</f>
        <v>5</v>
      </c>
      <c r="B13" s="92" t="s">
        <v>601</v>
      </c>
      <c r="C13" s="83" t="s">
        <v>0</v>
      </c>
      <c r="D13" s="83">
        <v>1</v>
      </c>
      <c r="E13" s="49"/>
      <c r="F13" s="17">
        <f>+E13*D13</f>
        <v>0</v>
      </c>
    </row>
    <row r="14" spans="1:7" x14ac:dyDescent="0.2">
      <c r="B14" s="94"/>
      <c r="C14" s="45"/>
      <c r="D14" s="45"/>
    </row>
    <row r="15" spans="1:7" ht="38.25" x14ac:dyDescent="0.2">
      <c r="A15" s="33">
        <f>MAX($A$4:A13)+1</f>
        <v>6</v>
      </c>
      <c r="B15" s="92" t="s">
        <v>602</v>
      </c>
      <c r="C15" s="45"/>
      <c r="D15" s="45"/>
    </row>
    <row r="16" spans="1:7" x14ac:dyDescent="0.2">
      <c r="B16" s="92" t="s">
        <v>603</v>
      </c>
      <c r="C16" s="83" t="s">
        <v>2</v>
      </c>
      <c r="D16" s="83">
        <v>180</v>
      </c>
      <c r="E16" s="49"/>
      <c r="F16" s="17">
        <f>+E16*D16</f>
        <v>0</v>
      </c>
    </row>
    <row r="17" spans="1:6" x14ac:dyDescent="0.2">
      <c r="B17" s="92"/>
      <c r="C17" s="45"/>
      <c r="D17" s="45"/>
    </row>
    <row r="18" spans="1:6" ht="25.5" x14ac:dyDescent="0.2">
      <c r="A18" s="33">
        <f>MAX($A$4:A16)+1</f>
        <v>7</v>
      </c>
      <c r="B18" s="92" t="s">
        <v>604</v>
      </c>
      <c r="C18" s="83" t="s">
        <v>17</v>
      </c>
      <c r="D18" s="83">
        <v>50</v>
      </c>
      <c r="E18" s="49"/>
      <c r="F18" s="17">
        <f>+E18*D18</f>
        <v>0</v>
      </c>
    </row>
    <row r="19" spans="1:6" x14ac:dyDescent="0.2">
      <c r="B19" s="92"/>
      <c r="C19" s="45"/>
      <c r="D19" s="45"/>
    </row>
    <row r="20" spans="1:6" x14ac:dyDescent="0.2">
      <c r="A20" s="33">
        <f>MAX($A$4:A18)+1</f>
        <v>8</v>
      </c>
      <c r="B20" s="92" t="s">
        <v>276</v>
      </c>
      <c r="C20" s="83" t="s">
        <v>0</v>
      </c>
      <c r="D20" s="83">
        <v>1</v>
      </c>
      <c r="E20" s="49"/>
      <c r="F20" s="17">
        <f>+E20*D20</f>
        <v>0</v>
      </c>
    </row>
    <row r="21" spans="1:6" x14ac:dyDescent="0.2">
      <c r="B21" s="92"/>
      <c r="C21" s="45"/>
      <c r="D21" s="45"/>
    </row>
    <row r="22" spans="1:6" x14ac:dyDescent="0.2">
      <c r="A22" s="33">
        <f>MAX($A$4:A20)+1</f>
        <v>9</v>
      </c>
      <c r="B22" s="92" t="s">
        <v>277</v>
      </c>
      <c r="C22" s="83" t="s">
        <v>0</v>
      </c>
      <c r="D22" s="83">
        <v>1</v>
      </c>
      <c r="E22" s="49"/>
      <c r="F22" s="17">
        <f>+E22*D22</f>
        <v>0</v>
      </c>
    </row>
    <row r="23" spans="1:6" x14ac:dyDescent="0.2">
      <c r="B23" s="92"/>
      <c r="C23" s="45"/>
      <c r="D23" s="45"/>
    </row>
    <row r="24" spans="1:6" ht="25.5" x14ac:dyDescent="0.2">
      <c r="A24" s="33">
        <f>MAX($A$4:A22)+1</f>
        <v>10</v>
      </c>
      <c r="B24" s="92" t="s">
        <v>278</v>
      </c>
      <c r="C24" s="83" t="s">
        <v>0</v>
      </c>
      <c r="D24" s="83">
        <v>1</v>
      </c>
      <c r="E24" s="49"/>
      <c r="F24" s="17">
        <f>+E24*D24</f>
        <v>0</v>
      </c>
    </row>
    <row r="25" spans="1:6" x14ac:dyDescent="0.2">
      <c r="A25" s="88"/>
      <c r="B25" s="96"/>
      <c r="C25" s="89"/>
      <c r="D25" s="89"/>
      <c r="E25" s="90"/>
      <c r="F25" s="91"/>
    </row>
    <row r="26" spans="1:6" x14ac:dyDescent="0.2">
      <c r="B26" s="113" t="s">
        <v>5</v>
      </c>
      <c r="C26" s="45"/>
      <c r="D26" s="45"/>
    </row>
    <row r="27" spans="1:6" x14ac:dyDescent="0.2">
      <c r="B27" s="112"/>
      <c r="C27" s="45"/>
      <c r="D27"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42"/>
  <sheetViews>
    <sheetView view="pageBreakPreview" zoomScaleNormal="85" zoomScaleSheetLayoutView="100" workbookViewId="0">
      <pane ySplit="3" topLeftCell="A4" activePane="bottomLeft" state="frozen"/>
      <selection activeCell="B9" sqref="B9:D61"/>
      <selection pane="bottomLeft" activeCell="A2" sqref="A2"/>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ht="25.5" x14ac:dyDescent="0.2">
      <c r="A1" s="35" t="s">
        <v>825</v>
      </c>
      <c r="B1" s="71" t="s">
        <v>809</v>
      </c>
      <c r="C1" s="51"/>
      <c r="D1" s="18"/>
      <c r="E1" s="48"/>
      <c r="F1" s="32">
        <f>SUM(F5:F40)</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38.25" x14ac:dyDescent="0.2">
      <c r="A5" s="33">
        <f>MAX($A$4:A4)+1</f>
        <v>1</v>
      </c>
      <c r="B5" s="121" t="s">
        <v>819</v>
      </c>
      <c r="C5" s="116"/>
      <c r="D5" s="116"/>
    </row>
    <row r="6" spans="1:7" ht="28.5" x14ac:dyDescent="0.2">
      <c r="B6" s="121" t="s">
        <v>822</v>
      </c>
      <c r="C6" s="116"/>
      <c r="D6" s="116"/>
    </row>
    <row r="7" spans="1:7" ht="63.75" x14ac:dyDescent="0.2">
      <c r="A7" s="33"/>
      <c r="B7" s="121" t="s">
        <v>810</v>
      </c>
      <c r="C7" s="116"/>
      <c r="D7" s="116"/>
    </row>
    <row r="8" spans="1:7" x14ac:dyDescent="0.2">
      <c r="B8" s="121" t="s">
        <v>811</v>
      </c>
      <c r="C8" s="116"/>
      <c r="D8" s="116"/>
    </row>
    <row r="9" spans="1:7" x14ac:dyDescent="0.2">
      <c r="A9" s="33"/>
      <c r="B9" s="121" t="s">
        <v>812</v>
      </c>
      <c r="C9" s="116"/>
      <c r="D9" s="116"/>
    </row>
    <row r="10" spans="1:7" x14ac:dyDescent="0.2">
      <c r="B10" s="121" t="s">
        <v>813</v>
      </c>
      <c r="C10" s="129" t="s">
        <v>2</v>
      </c>
      <c r="D10" s="129">
        <v>210</v>
      </c>
      <c r="E10" s="49"/>
      <c r="F10" s="17">
        <f>+E10*D10</f>
        <v>0</v>
      </c>
    </row>
    <row r="11" spans="1:7" x14ac:dyDescent="0.2">
      <c r="A11" s="33"/>
      <c r="B11" s="121" t="s">
        <v>814</v>
      </c>
      <c r="C11" s="116"/>
      <c r="D11" s="116"/>
    </row>
    <row r="12" spans="1:7" x14ac:dyDescent="0.2">
      <c r="B12" s="121" t="s">
        <v>815</v>
      </c>
      <c r="C12" s="129" t="s">
        <v>2</v>
      </c>
      <c r="D12" s="129">
        <v>340</v>
      </c>
      <c r="E12" s="49"/>
      <c r="F12" s="17">
        <f>+E12*D12</f>
        <v>0</v>
      </c>
    </row>
    <row r="13" spans="1:7" x14ac:dyDescent="0.2">
      <c r="A13" s="33"/>
      <c r="B13" s="121" t="s">
        <v>236</v>
      </c>
      <c r="C13" s="129" t="s">
        <v>2</v>
      </c>
      <c r="D13" s="129">
        <v>230</v>
      </c>
      <c r="E13" s="49"/>
      <c r="F13" s="17">
        <f>+E13*D13</f>
        <v>0</v>
      </c>
    </row>
    <row r="14" spans="1:7" x14ac:dyDescent="0.2">
      <c r="B14" s="121" t="s">
        <v>816</v>
      </c>
      <c r="C14" s="116"/>
      <c r="D14" s="116"/>
    </row>
    <row r="15" spans="1:7" x14ac:dyDescent="0.2">
      <c r="A15" s="33"/>
      <c r="B15" s="121" t="s">
        <v>817</v>
      </c>
      <c r="C15" s="129" t="s">
        <v>2</v>
      </c>
      <c r="D15" s="129">
        <v>140</v>
      </c>
      <c r="E15" s="49"/>
      <c r="F15" s="17">
        <f>+E15*D15</f>
        <v>0</v>
      </c>
    </row>
    <row r="16" spans="1:7" x14ac:dyDescent="0.2">
      <c r="B16" s="121" t="s">
        <v>703</v>
      </c>
      <c r="C16" s="129" t="s">
        <v>2</v>
      </c>
      <c r="D16" s="129">
        <v>120</v>
      </c>
      <c r="E16" s="49"/>
      <c r="F16" s="17">
        <f>+E16*D16</f>
        <v>0</v>
      </c>
    </row>
    <row r="17" spans="1:6" x14ac:dyDescent="0.2">
      <c r="B17" s="117"/>
      <c r="C17" s="116"/>
      <c r="D17" s="116"/>
    </row>
    <row r="18" spans="1:6" ht="66.75" x14ac:dyDescent="0.2">
      <c r="A18" s="33">
        <f>MAX($A$4:A16)+1</f>
        <v>2</v>
      </c>
      <c r="B18" s="122" t="s">
        <v>295</v>
      </c>
      <c r="C18" s="116"/>
      <c r="D18" s="116"/>
    </row>
    <row r="19" spans="1:6" x14ac:dyDescent="0.2">
      <c r="B19" s="122" t="s">
        <v>152</v>
      </c>
      <c r="C19" s="116"/>
      <c r="D19" s="116"/>
    </row>
    <row r="20" spans="1:6" x14ac:dyDescent="0.2">
      <c r="A20" s="33"/>
      <c r="B20" s="121" t="s">
        <v>820</v>
      </c>
      <c r="C20" s="129" t="s">
        <v>2</v>
      </c>
      <c r="D20" s="129">
        <v>190</v>
      </c>
      <c r="E20" s="49"/>
      <c r="F20" s="17">
        <f>+E20*D20</f>
        <v>0</v>
      </c>
    </row>
    <row r="21" spans="1:6" x14ac:dyDescent="0.2">
      <c r="B21" s="121" t="s">
        <v>821</v>
      </c>
      <c r="C21" s="129" t="s">
        <v>2</v>
      </c>
      <c r="D21" s="129">
        <v>285</v>
      </c>
      <c r="E21" s="49"/>
      <c r="F21" s="17">
        <f>+E21*D21</f>
        <v>0</v>
      </c>
    </row>
    <row r="22" spans="1:6" x14ac:dyDescent="0.2">
      <c r="A22" s="33"/>
      <c r="B22" s="121" t="s">
        <v>95</v>
      </c>
      <c r="C22" s="116"/>
      <c r="D22" s="116"/>
    </row>
    <row r="23" spans="1:6" x14ac:dyDescent="0.2">
      <c r="B23" s="121" t="s">
        <v>583</v>
      </c>
      <c r="C23" s="130" t="s">
        <v>2</v>
      </c>
      <c r="D23" s="130">
        <v>112</v>
      </c>
      <c r="E23" s="49"/>
      <c r="F23" s="17">
        <f>+E23*D23</f>
        <v>0</v>
      </c>
    </row>
    <row r="24" spans="1:6" x14ac:dyDescent="0.2">
      <c r="A24" s="33"/>
      <c r="B24" s="121" t="s">
        <v>818</v>
      </c>
      <c r="C24" s="116"/>
      <c r="D24" s="116"/>
    </row>
    <row r="25" spans="1:6" x14ac:dyDescent="0.2">
      <c r="A25" s="84"/>
      <c r="B25" s="121" t="s">
        <v>315</v>
      </c>
      <c r="C25" s="129" t="s">
        <v>2</v>
      </c>
      <c r="D25" s="129">
        <v>124</v>
      </c>
      <c r="E25" s="49"/>
      <c r="F25" s="17">
        <f>+E25*D25</f>
        <v>0</v>
      </c>
    </row>
    <row r="26" spans="1:6" x14ac:dyDescent="0.2">
      <c r="A26" s="84"/>
      <c r="B26" s="125" t="s">
        <v>66</v>
      </c>
      <c r="C26" s="131" t="s">
        <v>2</v>
      </c>
      <c r="D26" s="131">
        <v>146</v>
      </c>
      <c r="E26" s="49"/>
      <c r="F26" s="17">
        <f>+E26*D26</f>
        <v>0</v>
      </c>
    </row>
    <row r="27" spans="1:6" x14ac:dyDescent="0.2">
      <c r="B27" s="122" t="s">
        <v>56</v>
      </c>
      <c r="C27" s="116"/>
      <c r="D27" s="116"/>
    </row>
    <row r="28" spans="1:6" x14ac:dyDescent="0.2">
      <c r="B28" s="121" t="s">
        <v>584</v>
      </c>
      <c r="C28" s="130" t="s">
        <v>2</v>
      </c>
      <c r="D28" s="130">
        <v>142</v>
      </c>
      <c r="E28" s="49"/>
      <c r="F28" s="17">
        <f>+E28*D28</f>
        <v>0</v>
      </c>
    </row>
    <row r="29" spans="1:6" x14ac:dyDescent="0.2">
      <c r="B29" s="121" t="s">
        <v>585</v>
      </c>
      <c r="C29" s="130" t="s">
        <v>2</v>
      </c>
      <c r="D29" s="130">
        <v>95</v>
      </c>
      <c r="E29" s="49"/>
      <c r="F29" s="17">
        <f>+E29*D29</f>
        <v>0</v>
      </c>
    </row>
    <row r="30" spans="1:6" x14ac:dyDescent="0.2">
      <c r="B30" s="121" t="s">
        <v>823</v>
      </c>
      <c r="C30" s="130" t="s">
        <v>2</v>
      </c>
      <c r="D30" s="130">
        <v>85</v>
      </c>
      <c r="E30" s="49"/>
      <c r="F30" s="17">
        <f>+E30*D30</f>
        <v>0</v>
      </c>
    </row>
    <row r="31" spans="1:6" x14ac:dyDescent="0.2">
      <c r="B31" s="123" t="s">
        <v>19</v>
      </c>
      <c r="C31" s="116"/>
      <c r="D31" s="116"/>
    </row>
    <row r="32" spans="1:6" x14ac:dyDescent="0.2">
      <c r="B32" s="123" t="s">
        <v>42</v>
      </c>
      <c r="C32" s="116"/>
      <c r="D32" s="116"/>
    </row>
    <row r="33" spans="1:6" x14ac:dyDescent="0.2">
      <c r="B33" s="122" t="s">
        <v>92</v>
      </c>
      <c r="C33" s="116"/>
      <c r="D33" s="116"/>
    </row>
    <row r="34" spans="1:6" x14ac:dyDescent="0.2">
      <c r="B34" s="121"/>
      <c r="C34" s="116"/>
      <c r="D34" s="116"/>
    </row>
    <row r="35" spans="1:6" ht="25.5" x14ac:dyDescent="0.2">
      <c r="A35" s="33">
        <f>MAX($A$4:A33)+1</f>
        <v>3</v>
      </c>
      <c r="B35" s="121" t="s">
        <v>824</v>
      </c>
      <c r="C35" s="129" t="s">
        <v>683</v>
      </c>
      <c r="D35" s="129">
        <v>694</v>
      </c>
      <c r="E35" s="49"/>
      <c r="F35" s="17">
        <f>+E35*D35</f>
        <v>0</v>
      </c>
    </row>
    <row r="36" spans="1:6" x14ac:dyDescent="0.2">
      <c r="B36" s="124" t="s">
        <v>19</v>
      </c>
      <c r="C36" s="116"/>
      <c r="D36" s="116"/>
    </row>
    <row r="37" spans="1:6" x14ac:dyDescent="0.2">
      <c r="B37" s="124" t="s">
        <v>42</v>
      </c>
      <c r="C37" s="116"/>
      <c r="D37" s="116"/>
    </row>
    <row r="38" spans="1:6" x14ac:dyDescent="0.2">
      <c r="B38" s="121" t="s">
        <v>92</v>
      </c>
      <c r="C38" s="116"/>
      <c r="D38" s="116"/>
    </row>
    <row r="39" spans="1:6" x14ac:dyDescent="0.2">
      <c r="A39" s="84"/>
      <c r="B39" s="125"/>
      <c r="C39" s="132"/>
      <c r="D39" s="132"/>
      <c r="E39" s="86"/>
      <c r="F39" s="87"/>
    </row>
    <row r="40" spans="1:6" ht="38.25" x14ac:dyDescent="0.2">
      <c r="A40" s="126">
        <f>MAX($A$4:A38)+1</f>
        <v>4</v>
      </c>
      <c r="B40" s="125" t="s">
        <v>750</v>
      </c>
      <c r="C40" s="131" t="s">
        <v>0</v>
      </c>
      <c r="D40" s="131">
        <v>1</v>
      </c>
      <c r="E40" s="49"/>
      <c r="F40" s="17">
        <f>+E40*D40</f>
        <v>0</v>
      </c>
    </row>
    <row r="41" spans="1:6" x14ac:dyDescent="0.2">
      <c r="A41" s="88"/>
      <c r="B41" s="127"/>
      <c r="C41" s="128"/>
      <c r="D41" s="128"/>
      <c r="E41" s="90"/>
      <c r="F41" s="91"/>
    </row>
    <row r="42" spans="1:6" x14ac:dyDescent="0.2">
      <c r="B42" s="113" t="s">
        <v>5</v>
      </c>
      <c r="C42" s="45"/>
      <c r="D42"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224"/>
  <sheetViews>
    <sheetView view="pageBreakPreview" zoomScaleNormal="85" zoomScaleSheetLayoutView="100" workbookViewId="0">
      <pane ySplit="3" topLeftCell="A5" activePane="bottomLeft" state="frozen"/>
      <selection activeCell="B9" sqref="B9"/>
      <selection pane="bottomLeft" activeCell="F5" sqref="F5:F222"/>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207</v>
      </c>
      <c r="B1" s="71" t="s">
        <v>222</v>
      </c>
      <c r="C1" s="51"/>
      <c r="D1" s="18"/>
      <c r="E1" s="48"/>
      <c r="F1" s="32">
        <f>SUM(F5:F222)</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5" spans="1:7" ht="102" x14ac:dyDescent="0.2">
      <c r="A5" s="33">
        <f>MAX($A$4:A4)+1</f>
        <v>1</v>
      </c>
      <c r="B5" s="92" t="s">
        <v>606</v>
      </c>
      <c r="C5" s="83" t="s">
        <v>34</v>
      </c>
      <c r="D5" s="83">
        <v>2650</v>
      </c>
      <c r="E5" s="49"/>
      <c r="F5" s="17">
        <f>+E5*D5</f>
        <v>0</v>
      </c>
    </row>
    <row r="6" spans="1:7" x14ac:dyDescent="0.2">
      <c r="B6" s="92"/>
      <c r="C6" s="45"/>
      <c r="D6" s="45"/>
    </row>
    <row r="7" spans="1:7" ht="38.25" x14ac:dyDescent="0.2">
      <c r="A7" s="33">
        <f>MAX($A$4:A5)+1</f>
        <v>2</v>
      </c>
      <c r="B7" s="92" t="s">
        <v>223</v>
      </c>
      <c r="C7" s="83" t="s">
        <v>34</v>
      </c>
      <c r="D7" s="83">
        <v>30</v>
      </c>
      <c r="E7" s="49"/>
      <c r="F7" s="17">
        <f>+E7*D7</f>
        <v>0</v>
      </c>
    </row>
    <row r="8" spans="1:7" x14ac:dyDescent="0.2">
      <c r="B8" s="92"/>
      <c r="C8" s="45"/>
      <c r="D8" s="45"/>
    </row>
    <row r="9" spans="1:7" ht="51" x14ac:dyDescent="0.2">
      <c r="A9" s="33">
        <f>MAX($A$4:A7)+1</f>
        <v>3</v>
      </c>
      <c r="B9" s="92" t="s">
        <v>224</v>
      </c>
      <c r="C9" s="83" t="s">
        <v>17</v>
      </c>
      <c r="D9" s="83">
        <v>65</v>
      </c>
      <c r="E9" s="49"/>
      <c r="F9" s="17">
        <f>+E9*D9</f>
        <v>0</v>
      </c>
    </row>
    <row r="10" spans="1:7" x14ac:dyDescent="0.2">
      <c r="B10" s="92"/>
      <c r="C10" s="45"/>
      <c r="D10" s="45"/>
    </row>
    <row r="11" spans="1:7" ht="51" x14ac:dyDescent="0.2">
      <c r="A11" s="33">
        <f>MAX($A$4:A9)+1</f>
        <v>4</v>
      </c>
      <c r="B11" s="92" t="s">
        <v>225</v>
      </c>
      <c r="C11" s="83" t="s">
        <v>17</v>
      </c>
      <c r="D11" s="83">
        <v>20</v>
      </c>
      <c r="E11" s="49"/>
      <c r="F11" s="17">
        <f>+E11*D11</f>
        <v>0</v>
      </c>
    </row>
    <row r="12" spans="1:7" x14ac:dyDescent="0.2">
      <c r="B12" s="92"/>
      <c r="C12" s="45"/>
      <c r="D12" s="45"/>
    </row>
    <row r="13" spans="1:7" ht="38.25" x14ac:dyDescent="0.2">
      <c r="A13" s="33">
        <f>MAX($A$4:A11)+1</f>
        <v>5</v>
      </c>
      <c r="B13" s="92" t="s">
        <v>226</v>
      </c>
      <c r="C13" s="83" t="s">
        <v>17</v>
      </c>
      <c r="D13" s="83">
        <v>40</v>
      </c>
      <c r="E13" s="49"/>
      <c r="F13" s="17">
        <f>+E13*D13</f>
        <v>0</v>
      </c>
    </row>
    <row r="14" spans="1:7" x14ac:dyDescent="0.2">
      <c r="B14" s="94"/>
      <c r="C14" s="45"/>
      <c r="D14" s="45"/>
    </row>
    <row r="15" spans="1:7" ht="140.25" x14ac:dyDescent="0.2">
      <c r="A15" s="33">
        <f>MAX($A$4:A13)+1</f>
        <v>6</v>
      </c>
      <c r="B15" s="92" t="s">
        <v>607</v>
      </c>
      <c r="C15" s="45"/>
      <c r="D15" s="45"/>
    </row>
    <row r="16" spans="1:7" ht="15.75" x14ac:dyDescent="0.2">
      <c r="B16" s="92" t="s">
        <v>623</v>
      </c>
      <c r="C16" s="45"/>
      <c r="D16" s="45"/>
    </row>
    <row r="17" spans="1:6" x14ac:dyDescent="0.2">
      <c r="B17" s="92" t="s">
        <v>227</v>
      </c>
      <c r="C17" s="45"/>
      <c r="D17" s="45"/>
    </row>
    <row r="18" spans="1:6" x14ac:dyDescent="0.2">
      <c r="B18" s="92" t="s">
        <v>228</v>
      </c>
      <c r="C18" s="45"/>
      <c r="D18" s="45"/>
    </row>
    <row r="19" spans="1:6" x14ac:dyDescent="0.2">
      <c r="B19" s="92" t="s">
        <v>229</v>
      </c>
      <c r="C19" s="45"/>
      <c r="D19" s="45"/>
    </row>
    <row r="20" spans="1:6" x14ac:dyDescent="0.2">
      <c r="B20" s="92" t="s">
        <v>608</v>
      </c>
      <c r="C20" s="45"/>
      <c r="D20" s="45"/>
    </row>
    <row r="21" spans="1:6" x14ac:dyDescent="0.2">
      <c r="B21" s="92" t="s">
        <v>230</v>
      </c>
      <c r="C21" s="45"/>
      <c r="D21" s="45"/>
    </row>
    <row r="22" spans="1:6" x14ac:dyDescent="0.2">
      <c r="B22" s="92" t="s">
        <v>609</v>
      </c>
      <c r="C22" s="45"/>
      <c r="D22" s="45"/>
    </row>
    <row r="23" spans="1:6" ht="15.75" x14ac:dyDescent="0.2">
      <c r="B23" s="92" t="s">
        <v>288</v>
      </c>
      <c r="C23" s="45"/>
      <c r="D23" s="45"/>
    </row>
    <row r="24" spans="1:6" x14ac:dyDescent="0.2">
      <c r="B24" s="92" t="s">
        <v>231</v>
      </c>
      <c r="C24" s="45"/>
      <c r="D24" s="45"/>
    </row>
    <row r="25" spans="1:6" x14ac:dyDescent="0.2">
      <c r="B25" s="93" t="s">
        <v>19</v>
      </c>
      <c r="C25" s="45"/>
      <c r="D25" s="45"/>
    </row>
    <row r="26" spans="1:6" x14ac:dyDescent="0.2">
      <c r="B26" s="93" t="s">
        <v>610</v>
      </c>
      <c r="C26" s="83" t="s">
        <v>0</v>
      </c>
      <c r="D26" s="83">
        <v>1</v>
      </c>
      <c r="E26" s="49"/>
      <c r="F26" s="17">
        <f>+E26*D26</f>
        <v>0</v>
      </c>
    </row>
    <row r="27" spans="1:6" x14ac:dyDescent="0.2">
      <c r="B27" s="92" t="s">
        <v>92</v>
      </c>
      <c r="C27" s="45"/>
      <c r="D27" s="45"/>
    </row>
    <row r="28" spans="1:6" x14ac:dyDescent="0.2">
      <c r="B28" s="93" t="s">
        <v>14</v>
      </c>
      <c r="C28" s="45"/>
      <c r="D28" s="45"/>
    </row>
    <row r="29" spans="1:6" ht="38.25" x14ac:dyDescent="0.2">
      <c r="B29" s="93" t="s">
        <v>232</v>
      </c>
      <c r="C29" s="45"/>
      <c r="D29" s="45"/>
    </row>
    <row r="30" spans="1:6" x14ac:dyDescent="0.2">
      <c r="B30" s="94"/>
      <c r="C30" s="45"/>
      <c r="D30" s="45"/>
    </row>
    <row r="31" spans="1:6" ht="51" x14ac:dyDescent="0.2">
      <c r="A31" s="33">
        <f>MAX($A$4:A29)+1</f>
        <v>7</v>
      </c>
      <c r="B31" s="92" t="s">
        <v>233</v>
      </c>
      <c r="C31" s="45"/>
      <c r="D31" s="45"/>
    </row>
    <row r="32" spans="1:6" ht="15.75" x14ac:dyDescent="0.2">
      <c r="B32" s="92" t="s">
        <v>289</v>
      </c>
      <c r="C32" s="45"/>
      <c r="D32" s="45"/>
    </row>
    <row r="33" spans="1:6" x14ac:dyDescent="0.2">
      <c r="B33" s="93" t="s">
        <v>19</v>
      </c>
      <c r="C33" s="45"/>
      <c r="D33" s="45"/>
    </row>
    <row r="34" spans="1:6" x14ac:dyDescent="0.2">
      <c r="B34" s="93" t="s">
        <v>290</v>
      </c>
      <c r="C34" s="83" t="s">
        <v>0</v>
      </c>
      <c r="D34" s="83">
        <v>1</v>
      </c>
      <c r="E34" s="49"/>
      <c r="F34" s="17">
        <f>+E34*D34</f>
        <v>0</v>
      </c>
    </row>
    <row r="35" spans="1:6" x14ac:dyDescent="0.2">
      <c r="B35" s="92" t="s">
        <v>92</v>
      </c>
      <c r="C35" s="45"/>
      <c r="D35" s="45"/>
    </row>
    <row r="36" spans="1:6" x14ac:dyDescent="0.2">
      <c r="B36" s="94"/>
      <c r="C36" s="45"/>
      <c r="D36" s="45"/>
    </row>
    <row r="37" spans="1:6" ht="89.25" x14ac:dyDescent="0.2">
      <c r="A37" s="33">
        <f>MAX($A$4:A35)+1</f>
        <v>8</v>
      </c>
      <c r="B37" s="92" t="s">
        <v>296</v>
      </c>
      <c r="C37" s="45"/>
      <c r="D37" s="45"/>
    </row>
    <row r="38" spans="1:6" ht="25.5" x14ac:dyDescent="0.2">
      <c r="B38" s="92" t="s">
        <v>611</v>
      </c>
      <c r="C38" s="45"/>
      <c r="D38" s="45"/>
    </row>
    <row r="39" spans="1:6" x14ac:dyDescent="0.2">
      <c r="B39" s="92" t="s">
        <v>209</v>
      </c>
      <c r="C39" s="45"/>
      <c r="D39" s="45"/>
    </row>
    <row r="40" spans="1:6" x14ac:dyDescent="0.2">
      <c r="B40" s="92" t="s">
        <v>88</v>
      </c>
      <c r="C40" s="45"/>
      <c r="D40" s="45"/>
    </row>
    <row r="41" spans="1:6" ht="15.75" x14ac:dyDescent="0.2">
      <c r="B41" s="92" t="s">
        <v>624</v>
      </c>
      <c r="C41" s="45"/>
      <c r="D41" s="45"/>
    </row>
    <row r="42" spans="1:6" ht="15.75" x14ac:dyDescent="0.2">
      <c r="B42" s="92" t="s">
        <v>299</v>
      </c>
      <c r="C42" s="45"/>
      <c r="D42" s="45"/>
    </row>
    <row r="43" spans="1:6" x14ac:dyDescent="0.2">
      <c r="B43" s="92" t="s">
        <v>59</v>
      </c>
      <c r="C43" s="45"/>
      <c r="D43" s="45"/>
    </row>
    <row r="44" spans="1:6" x14ac:dyDescent="0.2">
      <c r="B44" s="93" t="s">
        <v>19</v>
      </c>
      <c r="C44" s="45"/>
      <c r="D44" s="45"/>
    </row>
    <row r="45" spans="1:6" x14ac:dyDescent="0.2">
      <c r="B45" s="93" t="s">
        <v>612</v>
      </c>
      <c r="C45" s="83" t="s">
        <v>3</v>
      </c>
      <c r="D45" s="83">
        <v>1</v>
      </c>
      <c r="E45" s="49"/>
      <c r="F45" s="17">
        <f>+E45*D45</f>
        <v>0</v>
      </c>
    </row>
    <row r="46" spans="1:6" x14ac:dyDescent="0.2">
      <c r="B46" s="92" t="s">
        <v>92</v>
      </c>
      <c r="C46" s="45"/>
      <c r="D46" s="45"/>
    </row>
    <row r="47" spans="1:6" x14ac:dyDescent="0.2">
      <c r="B47" s="94"/>
      <c r="C47" s="45"/>
      <c r="D47" s="45"/>
    </row>
    <row r="48" spans="1:6" ht="51" x14ac:dyDescent="0.2">
      <c r="A48" s="33">
        <f>MAX($A$4:A46)+1</f>
        <v>9</v>
      </c>
      <c r="B48" s="92" t="s">
        <v>212</v>
      </c>
      <c r="C48" s="45"/>
      <c r="D48" s="45"/>
    </row>
    <row r="49" spans="1:6" x14ac:dyDescent="0.2">
      <c r="B49" s="92" t="s">
        <v>213</v>
      </c>
      <c r="C49" s="45"/>
      <c r="D49" s="45"/>
    </row>
    <row r="50" spans="1:6" x14ac:dyDescent="0.2">
      <c r="B50" s="92" t="s">
        <v>60</v>
      </c>
      <c r="C50" s="45"/>
      <c r="D50" s="45"/>
    </row>
    <row r="51" spans="1:6" ht="15.75" x14ac:dyDescent="0.2">
      <c r="B51" s="92" t="s">
        <v>300</v>
      </c>
      <c r="C51" s="45"/>
      <c r="D51" s="45"/>
    </row>
    <row r="52" spans="1:6" x14ac:dyDescent="0.2">
      <c r="B52" s="93" t="s">
        <v>19</v>
      </c>
      <c r="C52" s="45"/>
      <c r="D52" s="45"/>
    </row>
    <row r="53" spans="1:6" x14ac:dyDescent="0.2">
      <c r="B53" s="93" t="s">
        <v>301</v>
      </c>
      <c r="C53" s="83" t="s">
        <v>3</v>
      </c>
      <c r="D53" s="83">
        <v>1</v>
      </c>
      <c r="E53" s="49"/>
      <c r="F53" s="17">
        <f>+E53*D53</f>
        <v>0</v>
      </c>
    </row>
    <row r="54" spans="1:6" x14ac:dyDescent="0.2">
      <c r="B54" s="92" t="s">
        <v>92</v>
      </c>
      <c r="C54" s="45"/>
      <c r="D54" s="45"/>
    </row>
    <row r="55" spans="1:6" x14ac:dyDescent="0.2">
      <c r="B55" s="94"/>
      <c r="C55" s="45"/>
      <c r="D55" s="45"/>
    </row>
    <row r="56" spans="1:6" x14ac:dyDescent="0.2">
      <c r="B56" s="92" t="s">
        <v>136</v>
      </c>
      <c r="C56" s="45"/>
      <c r="D56" s="45"/>
    </row>
    <row r="57" spans="1:6" ht="15.75" x14ac:dyDescent="0.2">
      <c r="B57" s="92" t="s">
        <v>625</v>
      </c>
      <c r="C57" s="45"/>
      <c r="D57" s="45"/>
    </row>
    <row r="58" spans="1:6" x14ac:dyDescent="0.2">
      <c r="B58" s="93" t="s">
        <v>19</v>
      </c>
      <c r="C58" s="45"/>
      <c r="D58" s="45"/>
    </row>
    <row r="59" spans="1:6" x14ac:dyDescent="0.2">
      <c r="B59" s="93" t="s">
        <v>626</v>
      </c>
      <c r="C59" s="83" t="s">
        <v>3</v>
      </c>
      <c r="D59" s="83">
        <v>1</v>
      </c>
      <c r="E59" s="49"/>
      <c r="F59" s="17">
        <f>+E59*D59</f>
        <v>0</v>
      </c>
    </row>
    <row r="60" spans="1:6" x14ac:dyDescent="0.2">
      <c r="B60" s="92" t="s">
        <v>92</v>
      </c>
      <c r="C60" s="45"/>
      <c r="D60" s="45"/>
    </row>
    <row r="61" spans="1:6" x14ac:dyDescent="0.2">
      <c r="B61" s="94"/>
      <c r="C61" s="45"/>
      <c r="D61" s="45"/>
    </row>
    <row r="62" spans="1:6" ht="333" x14ac:dyDescent="0.2">
      <c r="A62" s="33">
        <f>MAX($A$4:A60)+1</f>
        <v>10</v>
      </c>
      <c r="B62" s="92" t="s">
        <v>627</v>
      </c>
      <c r="C62" s="45"/>
      <c r="D62" s="45"/>
    </row>
    <row r="63" spans="1:6" ht="25.5" x14ac:dyDescent="0.2">
      <c r="B63" s="92" t="s">
        <v>611</v>
      </c>
      <c r="C63" s="45"/>
      <c r="D63" s="45"/>
    </row>
    <row r="64" spans="1:6" x14ac:dyDescent="0.2">
      <c r="B64" s="92" t="s">
        <v>210</v>
      </c>
      <c r="C64" s="45"/>
      <c r="D64" s="45"/>
    </row>
    <row r="65" spans="1:6" ht="15.75" x14ac:dyDescent="0.2">
      <c r="B65" s="92" t="s">
        <v>628</v>
      </c>
      <c r="C65" s="45"/>
      <c r="D65" s="45"/>
    </row>
    <row r="66" spans="1:6" ht="15.75" x14ac:dyDescent="0.2">
      <c r="B66" s="92" t="s">
        <v>299</v>
      </c>
      <c r="C66" s="45"/>
      <c r="D66" s="45"/>
    </row>
    <row r="67" spans="1:6" x14ac:dyDescent="0.2">
      <c r="B67" s="92" t="s">
        <v>59</v>
      </c>
      <c r="C67" s="45"/>
      <c r="D67" s="45"/>
    </row>
    <row r="68" spans="1:6" x14ac:dyDescent="0.2">
      <c r="B68" s="92" t="s">
        <v>613</v>
      </c>
      <c r="C68" s="45"/>
      <c r="D68" s="45"/>
    </row>
    <row r="69" spans="1:6" x14ac:dyDescent="0.2">
      <c r="B69" s="93" t="s">
        <v>19</v>
      </c>
      <c r="C69" s="45"/>
      <c r="D69" s="45"/>
    </row>
    <row r="70" spans="1:6" x14ac:dyDescent="0.2">
      <c r="B70" s="93" t="s">
        <v>629</v>
      </c>
      <c r="C70" s="83" t="s">
        <v>1</v>
      </c>
      <c r="D70" s="83">
        <v>1</v>
      </c>
      <c r="E70" s="49"/>
      <c r="F70" s="17">
        <f>+E70*D70</f>
        <v>0</v>
      </c>
    </row>
    <row r="71" spans="1:6" x14ac:dyDescent="0.2">
      <c r="B71" s="92" t="s">
        <v>92</v>
      </c>
      <c r="C71" s="45"/>
      <c r="D71" s="45"/>
    </row>
    <row r="72" spans="1:6" x14ac:dyDescent="0.2">
      <c r="B72" s="93" t="s">
        <v>14</v>
      </c>
      <c r="C72" s="45"/>
      <c r="D72" s="45"/>
    </row>
    <row r="73" spans="1:6" ht="38.25" x14ac:dyDescent="0.2">
      <c r="B73" s="93" t="s">
        <v>211</v>
      </c>
      <c r="C73" s="45"/>
      <c r="D73" s="45"/>
    </row>
    <row r="74" spans="1:6" x14ac:dyDescent="0.2">
      <c r="B74" s="94"/>
      <c r="C74" s="45"/>
      <c r="D74" s="45"/>
    </row>
    <row r="75" spans="1:6" ht="129" x14ac:dyDescent="0.2">
      <c r="A75" s="33">
        <f>MAX($A$4:A73)+1</f>
        <v>11</v>
      </c>
      <c r="B75" s="92" t="s">
        <v>291</v>
      </c>
      <c r="C75" s="45"/>
      <c r="D75" s="45"/>
    </row>
    <row r="76" spans="1:6" ht="25.5" x14ac:dyDescent="0.2">
      <c r="B76" s="92" t="s">
        <v>614</v>
      </c>
      <c r="C76" s="45"/>
      <c r="D76" s="45"/>
    </row>
    <row r="77" spans="1:6" ht="15.75" x14ac:dyDescent="0.2">
      <c r="B77" s="92" t="s">
        <v>292</v>
      </c>
      <c r="C77" s="45"/>
      <c r="D77" s="45"/>
    </row>
    <row r="78" spans="1:6" x14ac:dyDescent="0.2">
      <c r="B78" s="92" t="s">
        <v>93</v>
      </c>
      <c r="C78" s="45"/>
      <c r="D78" s="45"/>
    </row>
    <row r="79" spans="1:6" x14ac:dyDescent="0.2">
      <c r="B79" s="92" t="s">
        <v>30</v>
      </c>
      <c r="C79" s="45"/>
      <c r="D79" s="45"/>
    </row>
    <row r="80" spans="1:6" x14ac:dyDescent="0.2">
      <c r="B80" s="93" t="s">
        <v>19</v>
      </c>
      <c r="C80" s="45"/>
      <c r="D80" s="45"/>
    </row>
    <row r="81" spans="1:6" x14ac:dyDescent="0.2">
      <c r="B81" s="93" t="s">
        <v>234</v>
      </c>
      <c r="C81" s="83" t="s">
        <v>1</v>
      </c>
      <c r="D81" s="83">
        <v>1</v>
      </c>
      <c r="E81" s="49"/>
      <c r="F81" s="17">
        <f>+E81*D81</f>
        <v>0</v>
      </c>
    </row>
    <row r="82" spans="1:6" x14ac:dyDescent="0.2">
      <c r="B82" s="92" t="s">
        <v>92</v>
      </c>
      <c r="C82" s="45"/>
      <c r="D82" s="45"/>
    </row>
    <row r="83" spans="1:6" x14ac:dyDescent="0.2">
      <c r="B83" s="94"/>
      <c r="C83" s="45"/>
      <c r="D83" s="45"/>
    </row>
    <row r="84" spans="1:6" ht="76.5" x14ac:dyDescent="0.2">
      <c r="A84" s="33">
        <f>MAX($A$4:A82)+1</f>
        <v>12</v>
      </c>
      <c r="B84" s="92" t="s">
        <v>615</v>
      </c>
      <c r="C84" s="45"/>
      <c r="D84" s="45"/>
    </row>
    <row r="85" spans="1:6" x14ac:dyDescent="0.2">
      <c r="B85" s="92" t="s">
        <v>35</v>
      </c>
      <c r="C85" s="45"/>
      <c r="D85" s="45"/>
    </row>
    <row r="86" spans="1:6" ht="15.75" x14ac:dyDescent="0.2">
      <c r="B86" s="92" t="s">
        <v>293</v>
      </c>
      <c r="C86" s="45"/>
      <c r="D86" s="45"/>
    </row>
    <row r="87" spans="1:6" x14ac:dyDescent="0.2">
      <c r="B87" s="92" t="s">
        <v>30</v>
      </c>
      <c r="C87" s="45"/>
      <c r="D87" s="45"/>
    </row>
    <row r="88" spans="1:6" x14ac:dyDescent="0.2">
      <c r="B88" s="93" t="s">
        <v>19</v>
      </c>
      <c r="C88" s="45"/>
      <c r="D88" s="45"/>
    </row>
    <row r="89" spans="1:6" x14ac:dyDescent="0.2">
      <c r="B89" s="93" t="s">
        <v>332</v>
      </c>
      <c r="C89" s="83" t="s">
        <v>3</v>
      </c>
      <c r="D89" s="83">
        <v>1</v>
      </c>
      <c r="E89" s="49"/>
      <c r="F89" s="17">
        <f>+E89*D89</f>
        <v>0</v>
      </c>
    </row>
    <row r="90" spans="1:6" x14ac:dyDescent="0.2">
      <c r="B90" s="92" t="s">
        <v>92</v>
      </c>
      <c r="C90" s="45"/>
      <c r="D90" s="45"/>
    </row>
    <row r="91" spans="1:6" x14ac:dyDescent="0.2">
      <c r="B91" s="94"/>
      <c r="C91" s="45"/>
      <c r="D91" s="45"/>
    </row>
    <row r="92" spans="1:6" ht="89.25" x14ac:dyDescent="0.2">
      <c r="A92" s="33">
        <f>MAX($A$4:A90)+1</f>
        <v>13</v>
      </c>
      <c r="B92" s="92" t="s">
        <v>346</v>
      </c>
      <c r="C92" s="45"/>
      <c r="D92" s="45"/>
    </row>
    <row r="93" spans="1:6" x14ac:dyDescent="0.2">
      <c r="B93" s="92" t="s">
        <v>35</v>
      </c>
      <c r="C93" s="45"/>
      <c r="D93" s="45"/>
    </row>
    <row r="94" spans="1:6" ht="15.75" x14ac:dyDescent="0.2">
      <c r="B94" s="92" t="s">
        <v>293</v>
      </c>
      <c r="C94" s="45"/>
      <c r="D94" s="45"/>
    </row>
    <row r="95" spans="1:6" x14ac:dyDescent="0.2">
      <c r="B95" s="92" t="s">
        <v>120</v>
      </c>
      <c r="C95" s="45"/>
      <c r="D95" s="45"/>
    </row>
    <row r="96" spans="1:6" x14ac:dyDescent="0.2">
      <c r="B96" s="93" t="s">
        <v>19</v>
      </c>
      <c r="C96" s="45"/>
      <c r="D96" s="45"/>
    </row>
    <row r="97" spans="1:6" x14ac:dyDescent="0.2">
      <c r="B97" s="93" t="s">
        <v>616</v>
      </c>
      <c r="C97" s="83" t="s">
        <v>3</v>
      </c>
      <c r="D97" s="83">
        <v>1</v>
      </c>
      <c r="E97" s="49"/>
      <c r="F97" s="17">
        <f>+E97*D97</f>
        <v>0</v>
      </c>
    </row>
    <row r="98" spans="1:6" x14ac:dyDescent="0.2">
      <c r="B98" s="92" t="s">
        <v>92</v>
      </c>
      <c r="C98" s="45"/>
      <c r="D98" s="45"/>
    </row>
    <row r="99" spans="1:6" x14ac:dyDescent="0.2">
      <c r="B99" s="94"/>
      <c r="C99" s="45"/>
      <c r="D99" s="45"/>
    </row>
    <row r="100" spans="1:6" ht="63.75" x14ac:dyDescent="0.2">
      <c r="A100" s="33">
        <f>MAX($A$4:A98)+1</f>
        <v>14</v>
      </c>
      <c r="B100" s="94" t="s">
        <v>630</v>
      </c>
      <c r="C100" s="45"/>
      <c r="D100" s="45"/>
    </row>
    <row r="101" spans="1:6" x14ac:dyDescent="0.2">
      <c r="B101" s="94" t="s">
        <v>617</v>
      </c>
      <c r="C101" s="45"/>
      <c r="D101" s="45"/>
    </row>
    <row r="102" spans="1:6" ht="15.75" x14ac:dyDescent="0.2">
      <c r="B102" s="94" t="s">
        <v>631</v>
      </c>
      <c r="C102" s="45"/>
      <c r="D102" s="45"/>
    </row>
    <row r="103" spans="1:6" ht="15.75" x14ac:dyDescent="0.2">
      <c r="B103" s="94" t="s">
        <v>632</v>
      </c>
      <c r="C103" s="45"/>
      <c r="D103" s="45"/>
    </row>
    <row r="104" spans="1:6" ht="15.75" x14ac:dyDescent="0.2">
      <c r="B104" s="92" t="s">
        <v>633</v>
      </c>
      <c r="C104" s="45"/>
      <c r="D104" s="45"/>
    </row>
    <row r="105" spans="1:6" ht="15.75" x14ac:dyDescent="0.2">
      <c r="B105" s="94" t="s">
        <v>634</v>
      </c>
      <c r="C105" s="45"/>
      <c r="D105" s="45"/>
    </row>
    <row r="106" spans="1:6" ht="15.75" x14ac:dyDescent="0.2">
      <c r="B106" s="94" t="s">
        <v>635</v>
      </c>
      <c r="C106" s="45"/>
      <c r="D106" s="45"/>
    </row>
    <row r="107" spans="1:6" x14ac:dyDescent="0.2">
      <c r="B107" s="94" t="s">
        <v>30</v>
      </c>
      <c r="C107" s="45"/>
      <c r="D107" s="45"/>
    </row>
    <row r="108" spans="1:6" x14ac:dyDescent="0.2">
      <c r="B108" s="93" t="s">
        <v>19</v>
      </c>
      <c r="C108" s="45"/>
      <c r="D108" s="45"/>
    </row>
    <row r="109" spans="1:6" x14ac:dyDescent="0.2">
      <c r="B109" s="110" t="s">
        <v>618</v>
      </c>
      <c r="C109" s="83" t="s">
        <v>3</v>
      </c>
      <c r="D109" s="83">
        <v>1</v>
      </c>
      <c r="E109" s="49"/>
      <c r="F109" s="17">
        <f>+E109*D109</f>
        <v>0</v>
      </c>
    </row>
    <row r="110" spans="1:6" x14ac:dyDescent="0.2">
      <c r="B110" s="92" t="s">
        <v>92</v>
      </c>
      <c r="C110" s="45"/>
      <c r="D110" s="45"/>
    </row>
    <row r="111" spans="1:6" x14ac:dyDescent="0.2">
      <c r="B111" s="94"/>
      <c r="C111" s="45"/>
      <c r="D111" s="45"/>
    </row>
    <row r="112" spans="1:6" ht="89.25" x14ac:dyDescent="0.2">
      <c r="A112" s="33">
        <f>MAX($A$4:A110)+1</f>
        <v>15</v>
      </c>
      <c r="B112" s="92" t="s">
        <v>619</v>
      </c>
      <c r="C112" s="45"/>
      <c r="D112" s="45"/>
    </row>
    <row r="113" spans="1:6" x14ac:dyDescent="0.2">
      <c r="B113" s="93" t="s">
        <v>19</v>
      </c>
      <c r="C113" s="45"/>
      <c r="D113" s="45"/>
    </row>
    <row r="114" spans="1:6" x14ac:dyDescent="0.2">
      <c r="B114" s="93" t="s">
        <v>620</v>
      </c>
      <c r="C114" s="45"/>
      <c r="D114" s="45"/>
    </row>
    <row r="115" spans="1:6" ht="15.75" x14ac:dyDescent="0.2">
      <c r="B115" s="92" t="s">
        <v>302</v>
      </c>
      <c r="C115" s="45"/>
      <c r="D115" s="45"/>
    </row>
    <row r="116" spans="1:6" x14ac:dyDescent="0.2">
      <c r="B116" s="92" t="s">
        <v>60</v>
      </c>
      <c r="C116" s="83" t="s">
        <v>3</v>
      </c>
      <c r="D116" s="83">
        <v>1</v>
      </c>
      <c r="E116" s="49"/>
      <c r="F116" s="17">
        <f>+E116*D116</f>
        <v>0</v>
      </c>
    </row>
    <row r="117" spans="1:6" x14ac:dyDescent="0.2">
      <c r="B117" s="92" t="s">
        <v>92</v>
      </c>
      <c r="C117" s="45"/>
      <c r="D117" s="45"/>
    </row>
    <row r="118" spans="1:6" x14ac:dyDescent="0.2">
      <c r="B118" s="94"/>
      <c r="C118" s="45"/>
      <c r="D118" s="45"/>
    </row>
    <row r="119" spans="1:6" x14ac:dyDescent="0.2">
      <c r="B119" s="93" t="s">
        <v>214</v>
      </c>
      <c r="C119" s="45"/>
      <c r="D119" s="45"/>
    </row>
    <row r="120" spans="1:6" ht="15.75" x14ac:dyDescent="0.2">
      <c r="B120" s="92" t="s">
        <v>303</v>
      </c>
      <c r="C120" s="45"/>
      <c r="D120" s="45"/>
    </row>
    <row r="121" spans="1:6" x14ac:dyDescent="0.2">
      <c r="B121" s="92" t="s">
        <v>174</v>
      </c>
      <c r="C121" s="83" t="s">
        <v>3</v>
      </c>
      <c r="D121" s="83">
        <v>1</v>
      </c>
      <c r="E121" s="49"/>
      <c r="F121" s="17">
        <f>+E121*D121</f>
        <v>0</v>
      </c>
    </row>
    <row r="122" spans="1:6" x14ac:dyDescent="0.2">
      <c r="B122" s="92" t="s">
        <v>92</v>
      </c>
      <c r="C122" s="45"/>
      <c r="D122" s="45"/>
    </row>
    <row r="123" spans="1:6" x14ac:dyDescent="0.2">
      <c r="B123" s="94"/>
      <c r="C123" s="45"/>
      <c r="D123" s="45"/>
    </row>
    <row r="124" spans="1:6" ht="51" x14ac:dyDescent="0.2">
      <c r="A124" s="33">
        <f>MAX($A$4:A122)+1</f>
        <v>16</v>
      </c>
      <c r="B124" s="92" t="s">
        <v>235</v>
      </c>
      <c r="C124" s="45"/>
      <c r="D124" s="45"/>
    </row>
    <row r="125" spans="1:6" ht="15.75" x14ac:dyDescent="0.2">
      <c r="B125" s="92" t="s">
        <v>636</v>
      </c>
      <c r="C125" s="45"/>
      <c r="D125" s="45"/>
    </row>
    <row r="126" spans="1:6" ht="15.75" x14ac:dyDescent="0.2">
      <c r="B126" s="92" t="s">
        <v>294</v>
      </c>
      <c r="C126" s="45"/>
      <c r="D126" s="45"/>
    </row>
    <row r="127" spans="1:6" x14ac:dyDescent="0.2">
      <c r="B127" s="92" t="s">
        <v>236</v>
      </c>
      <c r="C127" s="83" t="s">
        <v>3</v>
      </c>
      <c r="D127" s="83">
        <v>2</v>
      </c>
      <c r="E127" s="49"/>
      <c r="F127" s="17">
        <f>+E127*D127</f>
        <v>0</v>
      </c>
    </row>
    <row r="128" spans="1:6" x14ac:dyDescent="0.2">
      <c r="B128" s="94"/>
      <c r="C128" s="45"/>
      <c r="D128" s="45"/>
    </row>
    <row r="129" spans="1:6" ht="38.25" x14ac:dyDescent="0.2">
      <c r="A129" s="33">
        <f>MAX($A$4:A127)+1</f>
        <v>17</v>
      </c>
      <c r="B129" s="92" t="s">
        <v>138</v>
      </c>
      <c r="C129" s="45"/>
      <c r="D129" s="45"/>
    </row>
    <row r="130" spans="1:6" x14ac:dyDescent="0.2">
      <c r="B130" s="92" t="s">
        <v>26</v>
      </c>
      <c r="C130" s="83" t="s">
        <v>3</v>
      </c>
      <c r="D130" s="83">
        <v>2</v>
      </c>
      <c r="E130" s="49"/>
      <c r="F130" s="17">
        <f t="shared" ref="F130:F135" si="0">+E130*D130</f>
        <v>0</v>
      </c>
    </row>
    <row r="131" spans="1:6" x14ac:dyDescent="0.2">
      <c r="B131" s="92" t="s">
        <v>215</v>
      </c>
      <c r="C131" s="83" t="s">
        <v>3</v>
      </c>
      <c r="D131" s="83">
        <v>1</v>
      </c>
      <c r="E131" s="49"/>
      <c r="F131" s="17">
        <f t="shared" si="0"/>
        <v>0</v>
      </c>
    </row>
    <row r="132" spans="1:6" x14ac:dyDescent="0.2">
      <c r="B132" s="92" t="s">
        <v>617</v>
      </c>
      <c r="C132" s="83" t="s">
        <v>3</v>
      </c>
      <c r="D132" s="83">
        <v>1</v>
      </c>
      <c r="E132" s="49"/>
      <c r="F132" s="17">
        <f t="shared" si="0"/>
        <v>0</v>
      </c>
    </row>
    <row r="133" spans="1:6" x14ac:dyDescent="0.2">
      <c r="B133" s="92" t="s">
        <v>168</v>
      </c>
      <c r="C133" s="83" t="s">
        <v>3</v>
      </c>
      <c r="D133" s="83">
        <v>7</v>
      </c>
      <c r="E133" s="49"/>
      <c r="F133" s="17">
        <f t="shared" si="0"/>
        <v>0</v>
      </c>
    </row>
    <row r="134" spans="1:6" x14ac:dyDescent="0.2">
      <c r="B134" s="92" t="s">
        <v>94</v>
      </c>
      <c r="C134" s="83" t="s">
        <v>3</v>
      </c>
      <c r="D134" s="83">
        <v>16</v>
      </c>
      <c r="E134" s="49"/>
      <c r="F134" s="17">
        <f t="shared" si="0"/>
        <v>0</v>
      </c>
    </row>
    <row r="135" spans="1:6" x14ac:dyDescent="0.2">
      <c r="B135" s="92" t="s">
        <v>621</v>
      </c>
      <c r="C135" s="83" t="s">
        <v>3</v>
      </c>
      <c r="D135" s="83">
        <v>1</v>
      </c>
      <c r="E135" s="49"/>
      <c r="F135" s="17">
        <f t="shared" si="0"/>
        <v>0</v>
      </c>
    </row>
    <row r="136" spans="1:6" x14ac:dyDescent="0.2">
      <c r="B136" s="94"/>
      <c r="C136" s="45"/>
      <c r="D136" s="45"/>
    </row>
    <row r="137" spans="1:6" ht="63.75" x14ac:dyDescent="0.2">
      <c r="A137" s="33">
        <f>MAX($A$4:A135)+1</f>
        <v>18</v>
      </c>
      <c r="B137" s="92" t="s">
        <v>145</v>
      </c>
      <c r="C137" s="45"/>
      <c r="D137" s="45"/>
    </row>
    <row r="138" spans="1:6" x14ac:dyDescent="0.2">
      <c r="B138" s="92" t="s">
        <v>27</v>
      </c>
      <c r="C138" s="83" t="s">
        <v>3</v>
      </c>
      <c r="D138" s="83">
        <v>10</v>
      </c>
      <c r="E138" s="49"/>
      <c r="F138" s="17">
        <f t="shared" ref="F138:F139" si="1">+E138*D138</f>
        <v>0</v>
      </c>
    </row>
    <row r="139" spans="1:6" x14ac:dyDescent="0.2">
      <c r="B139" s="92" t="s">
        <v>139</v>
      </c>
      <c r="C139" s="83" t="s">
        <v>3</v>
      </c>
      <c r="D139" s="83">
        <v>4</v>
      </c>
      <c r="E139" s="49"/>
      <c r="F139" s="17">
        <f t="shared" si="1"/>
        <v>0</v>
      </c>
    </row>
    <row r="140" spans="1:6" x14ac:dyDescent="0.2">
      <c r="B140" s="94"/>
      <c r="C140" s="45"/>
      <c r="D140" s="45"/>
    </row>
    <row r="141" spans="1:6" ht="127.5" x14ac:dyDescent="0.2">
      <c r="A141" s="33">
        <f>MAX($A$4:A139)+1</f>
        <v>19</v>
      </c>
      <c r="B141" s="92" t="s">
        <v>217</v>
      </c>
      <c r="C141" s="45"/>
      <c r="D141" s="45"/>
    </row>
    <row r="142" spans="1:6" x14ac:dyDescent="0.2">
      <c r="B142" s="93" t="s">
        <v>19</v>
      </c>
      <c r="C142" s="45"/>
      <c r="D142" s="45"/>
    </row>
    <row r="143" spans="1:6" x14ac:dyDescent="0.2">
      <c r="B143" s="93" t="s">
        <v>142</v>
      </c>
      <c r="C143" s="45"/>
      <c r="D143" s="45"/>
    </row>
    <row r="144" spans="1:6" x14ac:dyDescent="0.2">
      <c r="B144" s="92" t="s">
        <v>168</v>
      </c>
      <c r="C144" s="83" t="s">
        <v>3</v>
      </c>
      <c r="D144" s="83">
        <v>1</v>
      </c>
      <c r="E144" s="49"/>
      <c r="F144" s="17">
        <f t="shared" ref="F144:F145" si="2">+E144*D144</f>
        <v>0</v>
      </c>
    </row>
    <row r="145" spans="1:6" x14ac:dyDescent="0.2">
      <c r="B145" s="92" t="s">
        <v>94</v>
      </c>
      <c r="C145" s="83" t="s">
        <v>3</v>
      </c>
      <c r="D145" s="83">
        <v>1</v>
      </c>
      <c r="E145" s="49"/>
      <c r="F145" s="17">
        <f t="shared" si="2"/>
        <v>0</v>
      </c>
    </row>
    <row r="146" spans="1:6" x14ac:dyDescent="0.2">
      <c r="B146" s="92" t="s">
        <v>92</v>
      </c>
      <c r="C146" s="45"/>
      <c r="D146" s="45"/>
    </row>
    <row r="147" spans="1:6" x14ac:dyDescent="0.2">
      <c r="B147" s="94"/>
      <c r="C147" s="45"/>
      <c r="D147" s="45"/>
    </row>
    <row r="148" spans="1:6" ht="38.25" x14ac:dyDescent="0.2">
      <c r="A148" s="33">
        <f>MAX($A$4:A146)+1</f>
        <v>20</v>
      </c>
      <c r="B148" s="92" t="s">
        <v>135</v>
      </c>
      <c r="C148" s="45"/>
      <c r="D148" s="45"/>
    </row>
    <row r="149" spans="1:6" x14ac:dyDescent="0.2">
      <c r="B149" s="92" t="s">
        <v>136</v>
      </c>
      <c r="C149" s="83" t="s">
        <v>3</v>
      </c>
      <c r="D149" s="83">
        <v>2</v>
      </c>
      <c r="E149" s="49"/>
      <c r="F149" s="17">
        <f>+E149*D149</f>
        <v>0</v>
      </c>
    </row>
    <row r="150" spans="1:6" x14ac:dyDescent="0.2">
      <c r="B150" s="94"/>
      <c r="C150" s="45"/>
      <c r="D150" s="45"/>
    </row>
    <row r="151" spans="1:6" ht="25.5" x14ac:dyDescent="0.2">
      <c r="A151" s="33">
        <f>MAX($A$4:A149)+1</f>
        <v>21</v>
      </c>
      <c r="B151" s="92" t="s">
        <v>216</v>
      </c>
      <c r="C151" s="45"/>
      <c r="D151" s="45"/>
    </row>
    <row r="152" spans="1:6" x14ac:dyDescent="0.2">
      <c r="B152" s="92" t="s">
        <v>168</v>
      </c>
      <c r="C152" s="83" t="s">
        <v>3</v>
      </c>
      <c r="D152" s="83">
        <v>2</v>
      </c>
      <c r="E152" s="49"/>
      <c r="F152" s="17">
        <f t="shared" ref="F152:F153" si="3">+E152*D152</f>
        <v>0</v>
      </c>
    </row>
    <row r="153" spans="1:6" x14ac:dyDescent="0.2">
      <c r="B153" s="92" t="s">
        <v>94</v>
      </c>
      <c r="C153" s="83" t="s">
        <v>3</v>
      </c>
      <c r="D153" s="83">
        <v>2</v>
      </c>
      <c r="E153" s="49"/>
      <c r="F153" s="17">
        <f t="shared" si="3"/>
        <v>0</v>
      </c>
    </row>
    <row r="154" spans="1:6" x14ac:dyDescent="0.2">
      <c r="B154" s="94"/>
      <c r="C154" s="45"/>
      <c r="D154" s="45"/>
    </row>
    <row r="155" spans="1:6" ht="38.25" x14ac:dyDescent="0.2">
      <c r="A155" s="33">
        <f>MAX($A$4:A153)+1</f>
        <v>22</v>
      </c>
      <c r="B155" s="92" t="s">
        <v>89</v>
      </c>
      <c r="C155" s="45"/>
      <c r="D155" s="45"/>
    </row>
    <row r="156" spans="1:6" x14ac:dyDescent="0.2">
      <c r="B156" s="92" t="s">
        <v>94</v>
      </c>
      <c r="C156" s="83" t="s">
        <v>3</v>
      </c>
      <c r="D156" s="83">
        <v>1</v>
      </c>
      <c r="E156" s="49"/>
      <c r="F156" s="17">
        <f>+E156*D156</f>
        <v>0</v>
      </c>
    </row>
    <row r="157" spans="1:6" x14ac:dyDescent="0.2">
      <c r="B157" s="94"/>
      <c r="C157" s="45"/>
      <c r="D157" s="45"/>
    </row>
    <row r="158" spans="1:6" ht="51" x14ac:dyDescent="0.2">
      <c r="A158" s="33">
        <f>MAX($A$4:A156)+1</f>
        <v>23</v>
      </c>
      <c r="B158" s="92" t="s">
        <v>283</v>
      </c>
      <c r="C158" s="45"/>
      <c r="D158" s="45"/>
    </row>
    <row r="159" spans="1:6" x14ac:dyDescent="0.2">
      <c r="B159" s="92" t="s">
        <v>148</v>
      </c>
      <c r="C159" s="83" t="s">
        <v>3</v>
      </c>
      <c r="D159" s="83">
        <v>3</v>
      </c>
      <c r="E159" s="49"/>
      <c r="F159" s="17">
        <f>+E159*D159</f>
        <v>0</v>
      </c>
    </row>
    <row r="160" spans="1:6" x14ac:dyDescent="0.2">
      <c r="B160" s="94"/>
      <c r="C160" s="45"/>
      <c r="D160" s="45"/>
    </row>
    <row r="161" spans="1:6" ht="25.5" x14ac:dyDescent="0.2">
      <c r="A161" s="33">
        <f>MAX($A$4:A159)+1</f>
        <v>24</v>
      </c>
      <c r="B161" s="92" t="s">
        <v>218</v>
      </c>
      <c r="C161" s="45"/>
      <c r="D161" s="45"/>
    </row>
    <row r="162" spans="1:6" x14ac:dyDescent="0.2">
      <c r="B162" s="92" t="s">
        <v>284</v>
      </c>
      <c r="C162" s="83" t="s">
        <v>3</v>
      </c>
      <c r="D162" s="83">
        <v>2</v>
      </c>
      <c r="E162" s="49"/>
      <c r="F162" s="17">
        <f t="shared" ref="F162:F163" si="4">+E162*D162</f>
        <v>0</v>
      </c>
    </row>
    <row r="163" spans="1:6" x14ac:dyDescent="0.2">
      <c r="B163" s="92" t="s">
        <v>285</v>
      </c>
      <c r="C163" s="83" t="s">
        <v>3</v>
      </c>
      <c r="D163" s="83">
        <v>12</v>
      </c>
      <c r="E163" s="49"/>
      <c r="F163" s="17">
        <f t="shared" si="4"/>
        <v>0</v>
      </c>
    </row>
    <row r="164" spans="1:6" x14ac:dyDescent="0.2">
      <c r="B164" s="94"/>
      <c r="C164" s="45"/>
      <c r="D164" s="45"/>
    </row>
    <row r="165" spans="1:6" ht="51" x14ac:dyDescent="0.2">
      <c r="A165" s="33">
        <f>MAX($A$4:A163)+1</f>
        <v>25</v>
      </c>
      <c r="B165" s="92" t="s">
        <v>221</v>
      </c>
      <c r="C165" s="45"/>
      <c r="D165" s="45"/>
    </row>
    <row r="166" spans="1:6" ht="140.25" x14ac:dyDescent="0.2">
      <c r="A166" s="33"/>
      <c r="B166" s="92" t="s">
        <v>177</v>
      </c>
      <c r="C166" s="45"/>
      <c r="D166" s="45"/>
    </row>
    <row r="167" spans="1:6" x14ac:dyDescent="0.2">
      <c r="B167" s="92" t="s">
        <v>151</v>
      </c>
      <c r="C167" s="45"/>
      <c r="D167" s="45"/>
    </row>
    <row r="168" spans="1:6" x14ac:dyDescent="0.2">
      <c r="B168" s="92" t="s">
        <v>622</v>
      </c>
      <c r="C168" s="83" t="s">
        <v>2</v>
      </c>
      <c r="D168" s="83">
        <v>2</v>
      </c>
      <c r="E168" s="49"/>
      <c r="F168" s="17">
        <f t="shared" ref="F168:F170" si="5">+E168*D168</f>
        <v>0</v>
      </c>
    </row>
    <row r="169" spans="1:6" x14ac:dyDescent="0.2">
      <c r="B169" s="92" t="s">
        <v>286</v>
      </c>
      <c r="C169" s="83" t="s">
        <v>2</v>
      </c>
      <c r="D169" s="83">
        <v>20</v>
      </c>
      <c r="E169" s="49"/>
      <c r="F169" s="17">
        <f t="shared" si="5"/>
        <v>0</v>
      </c>
    </row>
    <row r="170" spans="1:6" x14ac:dyDescent="0.2">
      <c r="B170" s="92" t="s">
        <v>287</v>
      </c>
      <c r="C170" s="83" t="s">
        <v>2</v>
      </c>
      <c r="D170" s="83">
        <v>45</v>
      </c>
      <c r="E170" s="49"/>
      <c r="F170" s="17">
        <f t="shared" si="5"/>
        <v>0</v>
      </c>
    </row>
    <row r="171" spans="1:6" x14ac:dyDescent="0.2">
      <c r="B171" s="94"/>
      <c r="C171" s="45"/>
      <c r="D171" s="45"/>
    </row>
    <row r="172" spans="1:6" ht="63.75" x14ac:dyDescent="0.2">
      <c r="A172" s="33">
        <f>MAX($A$4:A170)+1</f>
        <v>26</v>
      </c>
      <c r="B172" s="92" t="s">
        <v>219</v>
      </c>
      <c r="C172" s="45"/>
      <c r="D172" s="45"/>
    </row>
    <row r="173" spans="1:6" ht="140.25" x14ac:dyDescent="0.2">
      <c r="B173" s="92" t="s">
        <v>177</v>
      </c>
      <c r="C173" s="45"/>
      <c r="D173" s="45"/>
    </row>
    <row r="174" spans="1:6" x14ac:dyDescent="0.2">
      <c r="B174" s="92" t="s">
        <v>21</v>
      </c>
      <c r="C174" s="45"/>
      <c r="D174" s="45"/>
    </row>
    <row r="175" spans="1:6" x14ac:dyDescent="0.2">
      <c r="B175" s="92" t="s">
        <v>297</v>
      </c>
      <c r="C175" s="83" t="s">
        <v>2</v>
      </c>
      <c r="D175" s="83">
        <v>15</v>
      </c>
      <c r="E175" s="49"/>
      <c r="F175" s="17">
        <f>+E175*D175</f>
        <v>0</v>
      </c>
    </row>
    <row r="176" spans="1:6" x14ac:dyDescent="0.2">
      <c r="B176" s="93" t="s">
        <v>19</v>
      </c>
      <c r="C176" s="45"/>
      <c r="D176" s="45"/>
    </row>
    <row r="177" spans="1:6" x14ac:dyDescent="0.2">
      <c r="B177" s="93" t="s">
        <v>220</v>
      </c>
      <c r="C177" s="45"/>
      <c r="D177" s="45"/>
    </row>
    <row r="178" spans="1:6" x14ac:dyDescent="0.2">
      <c r="B178" s="92" t="s">
        <v>92</v>
      </c>
      <c r="C178" s="45"/>
      <c r="D178" s="45"/>
    </row>
    <row r="179" spans="1:6" x14ac:dyDescent="0.2">
      <c r="B179" s="94"/>
      <c r="C179" s="45"/>
      <c r="D179" s="45"/>
    </row>
    <row r="180" spans="1:6" ht="140.25" x14ac:dyDescent="0.2">
      <c r="A180" s="33">
        <f>MAX($A$4:A178)+1</f>
        <v>27</v>
      </c>
      <c r="B180" s="92" t="s">
        <v>282</v>
      </c>
      <c r="C180" s="45"/>
      <c r="D180" s="45"/>
    </row>
    <row r="181" spans="1:6" x14ac:dyDescent="0.2">
      <c r="B181" s="93" t="s">
        <v>19</v>
      </c>
      <c r="C181" s="45"/>
      <c r="D181" s="45"/>
    </row>
    <row r="182" spans="1:6" x14ac:dyDescent="0.2">
      <c r="B182" s="93" t="s">
        <v>24</v>
      </c>
      <c r="C182" s="45"/>
      <c r="D182" s="45"/>
    </row>
    <row r="183" spans="1:6" x14ac:dyDescent="0.2">
      <c r="B183" s="93" t="s">
        <v>152</v>
      </c>
      <c r="C183" s="45"/>
      <c r="D183" s="45"/>
    </row>
    <row r="184" spans="1:6" x14ac:dyDescent="0.2">
      <c r="B184" s="92" t="s">
        <v>622</v>
      </c>
      <c r="C184" s="83" t="s">
        <v>2</v>
      </c>
      <c r="D184" s="83">
        <v>2</v>
      </c>
      <c r="E184" s="49"/>
      <c r="F184" s="17">
        <f t="shared" ref="F184:F185" si="6">+E184*D184</f>
        <v>0</v>
      </c>
    </row>
    <row r="185" spans="1:6" x14ac:dyDescent="0.2">
      <c r="B185" s="92" t="s">
        <v>287</v>
      </c>
      <c r="C185" s="83" t="s">
        <v>2</v>
      </c>
      <c r="D185" s="83">
        <v>25</v>
      </c>
      <c r="E185" s="49"/>
      <c r="F185" s="17">
        <f t="shared" si="6"/>
        <v>0</v>
      </c>
    </row>
    <row r="186" spans="1:6" x14ac:dyDescent="0.2">
      <c r="B186" s="92" t="s">
        <v>92</v>
      </c>
      <c r="C186" s="45"/>
      <c r="D186" s="45"/>
    </row>
    <row r="187" spans="1:6" x14ac:dyDescent="0.2">
      <c r="B187" s="94"/>
      <c r="C187" s="45"/>
      <c r="D187" s="45"/>
    </row>
    <row r="188" spans="1:6" ht="66.75" x14ac:dyDescent="0.2">
      <c r="A188" s="33">
        <f>MAX($A$4:A186)+1</f>
        <v>28</v>
      </c>
      <c r="B188" s="92" t="s">
        <v>295</v>
      </c>
      <c r="C188" s="45"/>
      <c r="D188" s="45"/>
    </row>
    <row r="189" spans="1:6" x14ac:dyDescent="0.2">
      <c r="B189" s="92" t="s">
        <v>153</v>
      </c>
      <c r="C189" s="45"/>
      <c r="D189" s="45"/>
    </row>
    <row r="190" spans="1:6" x14ac:dyDescent="0.2">
      <c r="B190" s="92" t="s">
        <v>66</v>
      </c>
      <c r="C190" s="83" t="s">
        <v>2</v>
      </c>
      <c r="D190" s="83">
        <v>20</v>
      </c>
      <c r="E190" s="49"/>
      <c r="F190" s="17">
        <f>+E190*D190</f>
        <v>0</v>
      </c>
    </row>
    <row r="191" spans="1:6" x14ac:dyDescent="0.2">
      <c r="B191" s="92" t="s">
        <v>154</v>
      </c>
      <c r="C191" s="45"/>
      <c r="D191" s="45"/>
    </row>
    <row r="192" spans="1:6" x14ac:dyDescent="0.2">
      <c r="B192" s="92" t="s">
        <v>76</v>
      </c>
      <c r="C192" s="83" t="s">
        <v>2</v>
      </c>
      <c r="D192" s="83">
        <v>20</v>
      </c>
      <c r="E192" s="49"/>
      <c r="F192" s="17">
        <f>+E192*D192</f>
        <v>0</v>
      </c>
    </row>
    <row r="193" spans="1:6" x14ac:dyDescent="0.2">
      <c r="B193" s="93" t="s">
        <v>19</v>
      </c>
      <c r="C193" s="45"/>
      <c r="D193" s="45"/>
    </row>
    <row r="194" spans="1:6" x14ac:dyDescent="0.2">
      <c r="B194" s="93" t="s">
        <v>42</v>
      </c>
      <c r="C194" s="45"/>
      <c r="D194" s="45"/>
    </row>
    <row r="195" spans="1:6" x14ac:dyDescent="0.2">
      <c r="B195" s="92" t="s">
        <v>92</v>
      </c>
      <c r="C195" s="45"/>
      <c r="D195" s="45"/>
    </row>
    <row r="196" spans="1:6" x14ac:dyDescent="0.2">
      <c r="B196" s="94"/>
      <c r="C196" s="45"/>
      <c r="D196" s="45"/>
    </row>
    <row r="197" spans="1:6" ht="25.5" x14ac:dyDescent="0.2">
      <c r="A197" s="33">
        <f>MAX($A$4:A195)+1</f>
        <v>29</v>
      </c>
      <c r="B197" s="94" t="s">
        <v>482</v>
      </c>
      <c r="C197" s="45" t="s">
        <v>0</v>
      </c>
      <c r="D197" s="45">
        <v>1</v>
      </c>
      <c r="E197" s="49"/>
      <c r="F197" s="17">
        <f>+E197*D197</f>
        <v>0</v>
      </c>
    </row>
    <row r="198" spans="1:6" x14ac:dyDescent="0.2">
      <c r="B198" s="92"/>
      <c r="C198" s="45"/>
      <c r="D198" s="45"/>
    </row>
    <row r="199" spans="1:6" ht="25.5" x14ac:dyDescent="0.2">
      <c r="A199" s="33">
        <f>MAX($A$4:A197)+1</f>
        <v>30</v>
      </c>
      <c r="B199" s="92" t="s">
        <v>62</v>
      </c>
      <c r="C199" s="83" t="s">
        <v>279</v>
      </c>
      <c r="D199" s="83">
        <v>40</v>
      </c>
      <c r="E199" s="49"/>
      <c r="F199" s="17">
        <f>+E199*D199</f>
        <v>0</v>
      </c>
    </row>
    <row r="200" spans="1:6" x14ac:dyDescent="0.2">
      <c r="B200" s="94"/>
      <c r="C200" s="45"/>
      <c r="D200" s="45"/>
    </row>
    <row r="201" spans="1:6" ht="25.5" x14ac:dyDescent="0.2">
      <c r="A201" s="33">
        <f>MAX($A$4:A199)+1</f>
        <v>31</v>
      </c>
      <c r="B201" s="92" t="s">
        <v>208</v>
      </c>
      <c r="C201" s="45"/>
      <c r="D201" s="45"/>
    </row>
    <row r="202" spans="1:6" x14ac:dyDescent="0.2">
      <c r="B202" s="92" t="s">
        <v>280</v>
      </c>
      <c r="C202" s="83" t="s">
        <v>2</v>
      </c>
      <c r="D202" s="83">
        <v>10</v>
      </c>
      <c r="E202" s="49"/>
      <c r="F202" s="17">
        <f t="shared" ref="F202:F204" si="7">+E202*D202</f>
        <v>0</v>
      </c>
    </row>
    <row r="203" spans="1:6" x14ac:dyDescent="0.2">
      <c r="B203" s="92" t="s">
        <v>281</v>
      </c>
      <c r="C203" s="83" t="s">
        <v>2</v>
      </c>
      <c r="D203" s="83">
        <v>15</v>
      </c>
      <c r="E203" s="49"/>
      <c r="F203" s="17">
        <f t="shared" si="7"/>
        <v>0</v>
      </c>
    </row>
    <row r="204" spans="1:6" x14ac:dyDescent="0.2">
      <c r="B204" s="92" t="s">
        <v>298</v>
      </c>
      <c r="C204" s="83" t="s">
        <v>2</v>
      </c>
      <c r="D204" s="83">
        <v>15</v>
      </c>
      <c r="E204" s="49"/>
      <c r="F204" s="17">
        <f t="shared" si="7"/>
        <v>0</v>
      </c>
    </row>
    <row r="205" spans="1:6" x14ac:dyDescent="0.2">
      <c r="B205" s="92"/>
      <c r="C205" s="45"/>
      <c r="D205" s="45"/>
    </row>
    <row r="206" spans="1:6" ht="38.25" x14ac:dyDescent="0.2">
      <c r="A206" s="33">
        <f>MAX($A$4:A204)+1</f>
        <v>32</v>
      </c>
      <c r="B206" s="92" t="s">
        <v>28</v>
      </c>
      <c r="C206" s="83" t="s">
        <v>1</v>
      </c>
      <c r="D206" s="83">
        <v>1</v>
      </c>
      <c r="E206" s="49"/>
      <c r="F206" s="17">
        <f>+E206*D206</f>
        <v>0</v>
      </c>
    </row>
    <row r="207" spans="1:6" x14ac:dyDescent="0.2">
      <c r="B207" s="92"/>
      <c r="C207" s="45"/>
      <c r="D207" s="45"/>
    </row>
    <row r="208" spans="1:6" ht="25.5" x14ac:dyDescent="0.2">
      <c r="A208" s="33">
        <f>MAX($A$4:A206)+1</f>
        <v>33</v>
      </c>
      <c r="B208" s="92" t="s">
        <v>38</v>
      </c>
      <c r="C208" s="83" t="s">
        <v>0</v>
      </c>
      <c r="D208" s="83">
        <v>1</v>
      </c>
      <c r="E208" s="49"/>
      <c r="F208" s="17">
        <f>+E208*D208</f>
        <v>0</v>
      </c>
    </row>
    <row r="209" spans="1:6" x14ac:dyDescent="0.2">
      <c r="B209" s="94"/>
      <c r="C209" s="45"/>
      <c r="D209" s="45"/>
    </row>
    <row r="210" spans="1:6" ht="38.25" x14ac:dyDescent="0.2">
      <c r="A210" s="33">
        <f>MAX($A$4:A208)+1</f>
        <v>34</v>
      </c>
      <c r="B210" s="92" t="s">
        <v>44</v>
      </c>
      <c r="C210" s="45"/>
      <c r="D210" s="45"/>
    </row>
    <row r="211" spans="1:6" x14ac:dyDescent="0.2">
      <c r="B211" s="93" t="s">
        <v>19</v>
      </c>
      <c r="C211" s="45"/>
      <c r="D211" s="45"/>
    </row>
    <row r="212" spans="1:6" x14ac:dyDescent="0.2">
      <c r="B212" s="93" t="s">
        <v>275</v>
      </c>
      <c r="C212" s="83" t="s">
        <v>0</v>
      </c>
      <c r="D212" s="83">
        <v>1</v>
      </c>
      <c r="E212" s="49"/>
      <c r="F212" s="17">
        <f>+E212*D212</f>
        <v>0</v>
      </c>
    </row>
    <row r="213" spans="1:6" x14ac:dyDescent="0.2">
      <c r="B213" s="92" t="s">
        <v>92</v>
      </c>
      <c r="C213" s="45"/>
      <c r="D213" s="45"/>
    </row>
    <row r="214" spans="1:6" x14ac:dyDescent="0.2">
      <c r="B214" s="92"/>
      <c r="C214" s="45"/>
      <c r="D214" s="45"/>
    </row>
    <row r="215" spans="1:6" ht="25.5" x14ac:dyDescent="0.2">
      <c r="A215" s="33">
        <f>MAX($A$4:A213)+1</f>
        <v>35</v>
      </c>
      <c r="B215" s="92" t="s">
        <v>237</v>
      </c>
      <c r="C215" s="83" t="s">
        <v>17</v>
      </c>
      <c r="D215" s="83">
        <v>16</v>
      </c>
      <c r="E215" s="49"/>
      <c r="F215" s="17">
        <f>+E215*D215</f>
        <v>0</v>
      </c>
    </row>
    <row r="216" spans="1:6" x14ac:dyDescent="0.2">
      <c r="B216" s="92"/>
      <c r="C216" s="45"/>
      <c r="D216" s="45"/>
    </row>
    <row r="217" spans="1:6" x14ac:dyDescent="0.2">
      <c r="A217" s="33">
        <f>MAX($A$4:A215)+1</f>
        <v>36</v>
      </c>
      <c r="B217" s="92" t="s">
        <v>276</v>
      </c>
      <c r="C217" s="83" t="s">
        <v>0</v>
      </c>
      <c r="D217" s="83">
        <v>1</v>
      </c>
      <c r="E217" s="49"/>
      <c r="F217" s="17">
        <f>+E217*D217</f>
        <v>0</v>
      </c>
    </row>
    <row r="218" spans="1:6" x14ac:dyDescent="0.2">
      <c r="B218" s="92"/>
      <c r="C218" s="45"/>
      <c r="D218" s="45"/>
    </row>
    <row r="219" spans="1:6" x14ac:dyDescent="0.2">
      <c r="A219" s="33">
        <f>MAX($A$4:A217)+1</f>
        <v>37</v>
      </c>
      <c r="B219" s="92" t="s">
        <v>277</v>
      </c>
      <c r="C219" s="83" t="s">
        <v>0</v>
      </c>
      <c r="D219" s="83">
        <v>1</v>
      </c>
      <c r="E219" s="49"/>
      <c r="F219" s="17">
        <f>+E219*D219</f>
        <v>0</v>
      </c>
    </row>
    <row r="220" spans="1:6" x14ac:dyDescent="0.2">
      <c r="B220" s="92"/>
      <c r="C220" s="45"/>
      <c r="D220" s="45"/>
    </row>
    <row r="221" spans="1:6" ht="25.5" x14ac:dyDescent="0.2">
      <c r="A221" s="33">
        <f>MAX($A$4:A219)+1</f>
        <v>38</v>
      </c>
      <c r="B221" s="92" t="s">
        <v>278</v>
      </c>
      <c r="C221" s="83" t="s">
        <v>0</v>
      </c>
      <c r="D221" s="83">
        <v>1</v>
      </c>
      <c r="E221" s="49"/>
      <c r="F221" s="17">
        <f>+E221*D221</f>
        <v>0</v>
      </c>
    </row>
    <row r="222" spans="1:6" x14ac:dyDescent="0.2">
      <c r="A222" s="84"/>
      <c r="B222" s="111"/>
      <c r="C222" s="85"/>
      <c r="D222" s="85"/>
      <c r="E222" s="86"/>
      <c r="F222" s="87"/>
    </row>
    <row r="223" spans="1:6" x14ac:dyDescent="0.2">
      <c r="A223" s="66"/>
      <c r="B223" s="114" t="s">
        <v>29</v>
      </c>
      <c r="C223" s="67"/>
      <c r="D223" s="67"/>
      <c r="E223" s="68"/>
      <c r="F223" s="69"/>
    </row>
    <row r="224" spans="1:6" x14ac:dyDescent="0.2">
      <c r="B224" s="112"/>
      <c r="C224" s="45"/>
      <c r="D224"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194"/>
  <sheetViews>
    <sheetView view="pageBreakPreview" zoomScaleNormal="85" zoomScaleSheetLayoutView="100" workbookViewId="0">
      <pane ySplit="3" topLeftCell="A4" activePane="bottomLeft" state="frozen"/>
      <selection activeCell="A2" sqref="A2"/>
      <selection pane="bottomLeft" activeCell="F84" sqref="F84"/>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238</v>
      </c>
      <c r="B1" s="71" t="s">
        <v>91</v>
      </c>
      <c r="C1" s="51"/>
      <c r="D1" s="18"/>
      <c r="E1" s="48"/>
      <c r="F1" s="32">
        <f>SUM(F5:F192)</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38.25" x14ac:dyDescent="0.2">
      <c r="A5" s="33">
        <f>MAX($A$4:A4)+1</f>
        <v>1</v>
      </c>
      <c r="B5" s="94" t="s">
        <v>637</v>
      </c>
      <c r="C5" s="45" t="s">
        <v>34</v>
      </c>
      <c r="D5" s="45">
        <v>6500</v>
      </c>
      <c r="E5" s="49"/>
      <c r="F5" s="17">
        <f>+E5*D5</f>
        <v>0</v>
      </c>
    </row>
    <row r="6" spans="1:7" x14ac:dyDescent="0.2">
      <c r="B6" s="94"/>
      <c r="C6" s="45"/>
      <c r="D6" s="45"/>
    </row>
    <row r="7" spans="1:7" ht="38.25" x14ac:dyDescent="0.2">
      <c r="A7" s="33">
        <f>MAX($A$4:A5)+1</f>
        <v>2</v>
      </c>
      <c r="B7" s="92" t="s">
        <v>638</v>
      </c>
      <c r="C7" s="45"/>
      <c r="D7" s="45"/>
    </row>
    <row r="8" spans="1:7" x14ac:dyDescent="0.2">
      <c r="B8" s="92" t="s">
        <v>639</v>
      </c>
      <c r="C8" s="83" t="s">
        <v>0</v>
      </c>
      <c r="D8" s="83">
        <v>1</v>
      </c>
      <c r="E8" s="49"/>
      <c r="F8" s="17">
        <f>+E8*D8</f>
        <v>0</v>
      </c>
    </row>
    <row r="9" spans="1:7" x14ac:dyDescent="0.2">
      <c r="B9" s="94"/>
      <c r="C9" s="45"/>
      <c r="D9" s="45"/>
    </row>
    <row r="10" spans="1:7" x14ac:dyDescent="0.2">
      <c r="A10" s="33">
        <f>MAX($A$4:A8)+1</f>
        <v>3</v>
      </c>
      <c r="B10" s="117" t="s">
        <v>760</v>
      </c>
      <c r="C10" s="116"/>
      <c r="D10" s="116"/>
    </row>
    <row r="11" spans="1:7" ht="25.5" x14ac:dyDescent="0.2">
      <c r="B11" s="117" t="s">
        <v>801</v>
      </c>
      <c r="C11" s="116"/>
      <c r="D11" s="116"/>
    </row>
    <row r="12" spans="1:7" x14ac:dyDescent="0.2">
      <c r="B12" s="117" t="s">
        <v>250</v>
      </c>
      <c r="C12" s="116"/>
      <c r="D12" s="116"/>
    </row>
    <row r="13" spans="1:7" ht="114.75" x14ac:dyDescent="0.2">
      <c r="B13" s="117" t="s">
        <v>802</v>
      </c>
      <c r="C13" s="116"/>
      <c r="D13" s="116"/>
    </row>
    <row r="14" spans="1:7" x14ac:dyDescent="0.2">
      <c r="B14" s="118" t="s">
        <v>251</v>
      </c>
      <c r="C14" s="116"/>
      <c r="D14" s="116"/>
    </row>
    <row r="15" spans="1:7" x14ac:dyDescent="0.2">
      <c r="B15" s="117" t="s">
        <v>761</v>
      </c>
      <c r="C15" s="116"/>
      <c r="D15" s="116"/>
    </row>
    <row r="16" spans="1:7" ht="38.25" x14ac:dyDescent="0.2">
      <c r="B16" s="117" t="s">
        <v>762</v>
      </c>
      <c r="C16" s="116"/>
      <c r="D16" s="116"/>
    </row>
    <row r="17" spans="2:4" ht="25.5" x14ac:dyDescent="0.2">
      <c r="B17" s="117" t="s">
        <v>763</v>
      </c>
      <c r="C17" s="116"/>
      <c r="D17" s="116"/>
    </row>
    <row r="18" spans="2:4" x14ac:dyDescent="0.2">
      <c r="B18" s="117" t="s">
        <v>764</v>
      </c>
      <c r="C18" s="116"/>
      <c r="D18" s="116"/>
    </row>
    <row r="19" spans="2:4" ht="25.5" x14ac:dyDescent="0.2">
      <c r="B19" s="117" t="s">
        <v>765</v>
      </c>
      <c r="C19" s="116"/>
      <c r="D19" s="116"/>
    </row>
    <row r="20" spans="2:4" x14ac:dyDescent="0.2">
      <c r="B20" s="117" t="s">
        <v>766</v>
      </c>
      <c r="C20" s="116"/>
      <c r="D20" s="116"/>
    </row>
    <row r="21" spans="2:4" ht="25.5" x14ac:dyDescent="0.2">
      <c r="B21" s="117" t="s">
        <v>767</v>
      </c>
      <c r="C21" s="116"/>
      <c r="D21" s="116"/>
    </row>
    <row r="22" spans="2:4" x14ac:dyDescent="0.2">
      <c r="B22" s="117" t="s">
        <v>768</v>
      </c>
      <c r="C22" s="116"/>
      <c r="D22" s="116"/>
    </row>
    <row r="23" spans="2:4" x14ac:dyDescent="0.2">
      <c r="B23" s="117" t="s">
        <v>252</v>
      </c>
      <c r="C23" s="116"/>
      <c r="D23" s="116"/>
    </row>
    <row r="24" spans="2:4" ht="25.5" x14ac:dyDescent="0.2">
      <c r="B24" s="117" t="s">
        <v>769</v>
      </c>
      <c r="C24" s="116"/>
      <c r="D24" s="116"/>
    </row>
    <row r="25" spans="2:4" ht="25.5" x14ac:dyDescent="0.2">
      <c r="B25" s="117" t="s">
        <v>770</v>
      </c>
      <c r="C25" s="116"/>
      <c r="D25" s="116"/>
    </row>
    <row r="26" spans="2:4" x14ac:dyDescent="0.2">
      <c r="B26" s="117" t="s">
        <v>771</v>
      </c>
      <c r="C26" s="116"/>
      <c r="D26" s="116"/>
    </row>
    <row r="27" spans="2:4" ht="25.5" x14ac:dyDescent="0.2">
      <c r="B27" s="117" t="s">
        <v>772</v>
      </c>
      <c r="C27" s="116"/>
      <c r="D27" s="116"/>
    </row>
    <row r="28" spans="2:4" x14ac:dyDescent="0.2">
      <c r="B28" s="117" t="s">
        <v>773</v>
      </c>
      <c r="C28" s="116"/>
      <c r="D28" s="116"/>
    </row>
    <row r="29" spans="2:4" x14ac:dyDescent="0.2">
      <c r="B29" s="118" t="s">
        <v>253</v>
      </c>
      <c r="C29" s="116"/>
      <c r="D29" s="116"/>
    </row>
    <row r="30" spans="2:4" x14ac:dyDescent="0.2">
      <c r="B30" s="117" t="s">
        <v>774</v>
      </c>
      <c r="C30" s="116"/>
      <c r="D30" s="116"/>
    </row>
    <row r="31" spans="2:4" x14ac:dyDescent="0.2">
      <c r="B31" s="117" t="s">
        <v>775</v>
      </c>
      <c r="C31" s="116"/>
      <c r="D31" s="116"/>
    </row>
    <row r="32" spans="2:4" x14ac:dyDescent="0.2">
      <c r="B32" s="117" t="s">
        <v>776</v>
      </c>
      <c r="C32" s="116"/>
      <c r="D32" s="116"/>
    </row>
    <row r="33" spans="2:4" ht="25.5" x14ac:dyDescent="0.2">
      <c r="B33" s="117" t="s">
        <v>777</v>
      </c>
      <c r="C33" s="116"/>
      <c r="D33" s="116"/>
    </row>
    <row r="34" spans="2:4" ht="25.5" x14ac:dyDescent="0.2">
      <c r="B34" s="117" t="s">
        <v>778</v>
      </c>
      <c r="C34" s="116"/>
      <c r="D34" s="116"/>
    </row>
    <row r="35" spans="2:4" x14ac:dyDescent="0.2">
      <c r="B35" s="117" t="s">
        <v>779</v>
      </c>
      <c r="C35" s="116"/>
      <c r="D35" s="116"/>
    </row>
    <row r="36" spans="2:4" ht="25.5" x14ac:dyDescent="0.2">
      <c r="B36" s="117" t="s">
        <v>765</v>
      </c>
      <c r="C36" s="116"/>
      <c r="D36" s="116"/>
    </row>
    <row r="37" spans="2:4" x14ac:dyDescent="0.2">
      <c r="B37" s="117" t="s">
        <v>780</v>
      </c>
      <c r="C37" s="116"/>
      <c r="D37" s="116"/>
    </row>
    <row r="38" spans="2:4" ht="25.5" x14ac:dyDescent="0.2">
      <c r="B38" s="117" t="s">
        <v>781</v>
      </c>
      <c r="C38" s="116"/>
      <c r="D38" s="116"/>
    </row>
    <row r="39" spans="2:4" x14ac:dyDescent="0.2">
      <c r="B39" s="117" t="s">
        <v>782</v>
      </c>
      <c r="C39" s="116"/>
      <c r="D39" s="116"/>
    </row>
    <row r="40" spans="2:4" x14ac:dyDescent="0.2">
      <c r="B40" s="117"/>
      <c r="C40" s="116"/>
      <c r="D40" s="116"/>
    </row>
    <row r="41" spans="2:4" ht="15.75" x14ac:dyDescent="0.3">
      <c r="B41" s="117" t="s">
        <v>803</v>
      </c>
      <c r="C41" s="116"/>
      <c r="D41" s="116"/>
    </row>
    <row r="42" spans="2:4" ht="15.75" x14ac:dyDescent="0.3">
      <c r="B42" s="117" t="s">
        <v>804</v>
      </c>
      <c r="C42" s="116"/>
      <c r="D42" s="116"/>
    </row>
    <row r="43" spans="2:4" x14ac:dyDescent="0.2">
      <c r="B43" s="119" t="s">
        <v>254</v>
      </c>
      <c r="C43" s="116"/>
      <c r="D43" s="116"/>
    </row>
    <row r="44" spans="2:4" ht="15.75" x14ac:dyDescent="0.3">
      <c r="B44" s="117" t="s">
        <v>805</v>
      </c>
      <c r="C44" s="116"/>
      <c r="D44" s="116"/>
    </row>
    <row r="45" spans="2:4" ht="15.75" x14ac:dyDescent="0.3">
      <c r="B45" s="117" t="s">
        <v>806</v>
      </c>
      <c r="C45" s="116"/>
      <c r="D45" s="116"/>
    </row>
    <row r="46" spans="2:4" x14ac:dyDescent="0.2">
      <c r="B46" s="119" t="s">
        <v>255</v>
      </c>
      <c r="C46" s="116"/>
      <c r="D46" s="116"/>
    </row>
    <row r="47" spans="2:4" ht="15.75" x14ac:dyDescent="0.3">
      <c r="B47" s="117" t="s">
        <v>807</v>
      </c>
      <c r="C47" s="116"/>
      <c r="D47" s="116"/>
    </row>
    <row r="48" spans="2:4" ht="15.75" x14ac:dyDescent="0.3">
      <c r="B48" s="117" t="s">
        <v>808</v>
      </c>
      <c r="C48" s="116"/>
      <c r="D48" s="116"/>
    </row>
    <row r="49" spans="2:4" x14ac:dyDescent="0.2">
      <c r="B49" s="117"/>
      <c r="C49" s="116"/>
      <c r="D49" s="116"/>
    </row>
    <row r="50" spans="2:4" x14ac:dyDescent="0.2">
      <c r="B50" s="117" t="s">
        <v>256</v>
      </c>
      <c r="C50" s="116"/>
      <c r="D50" s="116"/>
    </row>
    <row r="51" spans="2:4" x14ac:dyDescent="0.2">
      <c r="B51" s="117" t="s">
        <v>783</v>
      </c>
      <c r="C51" s="116"/>
      <c r="D51" s="116"/>
    </row>
    <row r="52" spans="2:4" x14ac:dyDescent="0.2">
      <c r="B52" s="117"/>
      <c r="C52" s="116"/>
      <c r="D52" s="116"/>
    </row>
    <row r="53" spans="2:4" ht="63.75" x14ac:dyDescent="0.2">
      <c r="B53" s="117" t="s">
        <v>784</v>
      </c>
      <c r="C53" s="116"/>
      <c r="D53" s="116"/>
    </row>
    <row r="54" spans="2:4" x14ac:dyDescent="0.2">
      <c r="B54" s="117"/>
      <c r="C54" s="116"/>
      <c r="D54" s="116"/>
    </row>
    <row r="55" spans="2:4" x14ac:dyDescent="0.2">
      <c r="B55" s="119" t="s">
        <v>257</v>
      </c>
      <c r="C55" s="116"/>
      <c r="D55" s="116"/>
    </row>
    <row r="56" spans="2:4" x14ac:dyDescent="0.2">
      <c r="B56" s="117" t="s">
        <v>792</v>
      </c>
      <c r="C56" s="116"/>
      <c r="D56" s="116"/>
    </row>
    <row r="57" spans="2:4" x14ac:dyDescent="0.2">
      <c r="B57" s="117" t="s">
        <v>793</v>
      </c>
      <c r="C57" s="116"/>
      <c r="D57" s="116"/>
    </row>
    <row r="58" spans="2:4" x14ac:dyDescent="0.2">
      <c r="B58" s="117" t="s">
        <v>794</v>
      </c>
      <c r="C58" s="116"/>
      <c r="D58" s="116"/>
    </row>
    <row r="59" spans="2:4" x14ac:dyDescent="0.2">
      <c r="B59" s="117" t="s">
        <v>785</v>
      </c>
      <c r="C59" s="116"/>
      <c r="D59" s="116"/>
    </row>
    <row r="60" spans="2:4" x14ac:dyDescent="0.2">
      <c r="B60" s="117" t="s">
        <v>786</v>
      </c>
      <c r="C60" s="116"/>
      <c r="D60" s="116"/>
    </row>
    <row r="61" spans="2:4" x14ac:dyDescent="0.2">
      <c r="B61" s="117" t="s">
        <v>795</v>
      </c>
      <c r="C61" s="116"/>
      <c r="D61" s="116"/>
    </row>
    <row r="62" spans="2:4" x14ac:dyDescent="0.2">
      <c r="B62" s="117"/>
      <c r="C62" s="116"/>
      <c r="D62" s="116"/>
    </row>
    <row r="63" spans="2:4" x14ac:dyDescent="0.2">
      <c r="B63" s="119" t="s">
        <v>258</v>
      </c>
      <c r="C63" s="116"/>
      <c r="D63" s="116"/>
    </row>
    <row r="64" spans="2:4" x14ac:dyDescent="0.2">
      <c r="B64" s="117" t="s">
        <v>796</v>
      </c>
      <c r="C64" s="116"/>
      <c r="D64" s="116"/>
    </row>
    <row r="65" spans="2:6" x14ac:dyDescent="0.2">
      <c r="B65" s="117" t="s">
        <v>797</v>
      </c>
      <c r="C65" s="116"/>
      <c r="D65" s="116"/>
    </row>
    <row r="66" spans="2:6" x14ac:dyDescent="0.2">
      <c r="B66" s="117" t="s">
        <v>798</v>
      </c>
      <c r="C66" s="116"/>
      <c r="D66" s="116"/>
    </row>
    <row r="67" spans="2:6" x14ac:dyDescent="0.2">
      <c r="B67" s="117" t="s">
        <v>785</v>
      </c>
      <c r="C67" s="116"/>
      <c r="D67" s="116"/>
    </row>
    <row r="68" spans="2:6" x14ac:dyDescent="0.2">
      <c r="B68" s="117" t="s">
        <v>787</v>
      </c>
      <c r="C68" s="116"/>
      <c r="D68" s="116"/>
    </row>
    <row r="69" spans="2:6" x14ac:dyDescent="0.2">
      <c r="B69" s="117" t="s">
        <v>799</v>
      </c>
      <c r="C69" s="116"/>
      <c r="D69" s="116"/>
    </row>
    <row r="70" spans="2:6" x14ac:dyDescent="0.2">
      <c r="B70" s="117"/>
      <c r="C70" s="116"/>
      <c r="D70" s="116"/>
    </row>
    <row r="71" spans="2:6" ht="89.25" x14ac:dyDescent="0.2">
      <c r="B71" s="117" t="s">
        <v>788</v>
      </c>
      <c r="C71" s="116"/>
      <c r="D71" s="116"/>
    </row>
    <row r="72" spans="2:6" ht="25.5" x14ac:dyDescent="0.2">
      <c r="B72" s="117" t="s">
        <v>789</v>
      </c>
      <c r="C72" s="116"/>
      <c r="D72" s="116"/>
    </row>
    <row r="73" spans="2:6" ht="25.5" x14ac:dyDescent="0.2">
      <c r="B73" s="117" t="s">
        <v>790</v>
      </c>
      <c r="C73" s="116"/>
      <c r="D73" s="116"/>
    </row>
    <row r="74" spans="2:6" x14ac:dyDescent="0.2">
      <c r="B74" s="117" t="s">
        <v>791</v>
      </c>
      <c r="C74" s="116"/>
      <c r="D74" s="116"/>
    </row>
    <row r="75" spans="2:6" ht="25.5" x14ac:dyDescent="0.2">
      <c r="B75" s="117" t="s">
        <v>800</v>
      </c>
      <c r="C75" s="116"/>
      <c r="D75" s="116"/>
    </row>
    <row r="76" spans="2:6" x14ac:dyDescent="0.2">
      <c r="B76" s="117"/>
      <c r="C76" s="116"/>
      <c r="D76" s="116"/>
    </row>
    <row r="77" spans="2:6" ht="63.75" x14ac:dyDescent="0.2">
      <c r="B77" s="117" t="s">
        <v>259</v>
      </c>
      <c r="C77" s="116"/>
      <c r="D77" s="116"/>
    </row>
    <row r="78" spans="2:6" ht="114.75" x14ac:dyDescent="0.2">
      <c r="B78" s="117" t="s">
        <v>260</v>
      </c>
      <c r="C78" s="45" t="s">
        <v>0</v>
      </c>
      <c r="D78" s="45">
        <v>1</v>
      </c>
      <c r="E78" s="49"/>
      <c r="F78" s="17">
        <f>+E78*D78</f>
        <v>0</v>
      </c>
    </row>
    <row r="79" spans="2:6" x14ac:dyDescent="0.2">
      <c r="B79" s="117"/>
      <c r="C79" s="116"/>
      <c r="D79" s="116"/>
    </row>
    <row r="80" spans="2:6" x14ac:dyDescent="0.2">
      <c r="B80" s="117" t="s">
        <v>643</v>
      </c>
      <c r="C80" s="116"/>
      <c r="D80" s="116"/>
    </row>
    <row r="81" spans="1:6" x14ac:dyDescent="0.2">
      <c r="B81" s="117" t="s">
        <v>261</v>
      </c>
      <c r="C81" s="116"/>
      <c r="D81" s="116"/>
    </row>
    <row r="82" spans="1:6" x14ac:dyDescent="0.2">
      <c r="B82" s="119" t="s">
        <v>640</v>
      </c>
      <c r="C82" s="116"/>
      <c r="D82" s="116"/>
    </row>
    <row r="83" spans="1:6" x14ac:dyDescent="0.2">
      <c r="B83" s="117" t="s">
        <v>646</v>
      </c>
      <c r="C83" s="116"/>
      <c r="D83" s="116"/>
    </row>
    <row r="84" spans="1:6" x14ac:dyDescent="0.2">
      <c r="B84" s="94"/>
      <c r="C84" s="45"/>
      <c r="D84" s="45"/>
    </row>
    <row r="85" spans="1:6" ht="89.25" x14ac:dyDescent="0.2">
      <c r="A85" s="33">
        <f>MAX($A$4:A83)+1</f>
        <v>4</v>
      </c>
      <c r="B85" s="94" t="s">
        <v>641</v>
      </c>
      <c r="C85" s="45"/>
      <c r="D85" s="45"/>
    </row>
    <row r="86" spans="1:6" ht="15.75" x14ac:dyDescent="0.2">
      <c r="B86" s="94" t="s">
        <v>680</v>
      </c>
      <c r="C86" s="45"/>
      <c r="D86" s="45"/>
    </row>
    <row r="87" spans="1:6" ht="15.75" x14ac:dyDescent="0.2">
      <c r="B87" s="94" t="s">
        <v>681</v>
      </c>
      <c r="C87" s="45"/>
      <c r="D87" s="45"/>
    </row>
    <row r="88" spans="1:6" ht="15.75" x14ac:dyDescent="0.2">
      <c r="B88" s="94" t="s">
        <v>682</v>
      </c>
      <c r="C88" s="45"/>
      <c r="D88" s="45"/>
    </row>
    <row r="89" spans="1:6" x14ac:dyDescent="0.2">
      <c r="B89" s="94" t="s">
        <v>642</v>
      </c>
      <c r="C89" s="45"/>
      <c r="D89" s="45"/>
    </row>
    <row r="90" spans="1:6" x14ac:dyDescent="0.2">
      <c r="B90" s="94" t="s">
        <v>256</v>
      </c>
      <c r="C90" s="45" t="s">
        <v>3</v>
      </c>
      <c r="D90" s="45">
        <v>1</v>
      </c>
      <c r="E90" s="49"/>
      <c r="F90" s="17">
        <f>+E90*D90</f>
        <v>0</v>
      </c>
    </row>
    <row r="91" spans="1:6" x14ac:dyDescent="0.2">
      <c r="B91" s="94" t="s">
        <v>643</v>
      </c>
      <c r="C91" s="45"/>
      <c r="D91" s="45"/>
    </row>
    <row r="92" spans="1:6" x14ac:dyDescent="0.2">
      <c r="B92" s="94" t="s">
        <v>644</v>
      </c>
      <c r="C92" s="45"/>
      <c r="D92" s="45"/>
    </row>
    <row r="93" spans="1:6" x14ac:dyDescent="0.2">
      <c r="B93" s="110" t="s">
        <v>645</v>
      </c>
      <c r="C93" s="45"/>
      <c r="D93" s="45"/>
    </row>
    <row r="94" spans="1:6" x14ac:dyDescent="0.2">
      <c r="B94" s="94" t="s">
        <v>646</v>
      </c>
      <c r="C94" s="45"/>
      <c r="D94" s="45"/>
    </row>
    <row r="95" spans="1:6" x14ac:dyDescent="0.2">
      <c r="B95" s="94"/>
      <c r="C95" s="45"/>
      <c r="D95" s="45"/>
    </row>
    <row r="96" spans="1:6" ht="38.25" x14ac:dyDescent="0.2">
      <c r="A96" s="33">
        <f>MAX($A$4:A94)+1</f>
        <v>5</v>
      </c>
      <c r="B96" s="94" t="s">
        <v>647</v>
      </c>
      <c r="C96" s="45"/>
      <c r="D96" s="45"/>
    </row>
    <row r="97" spans="1:6" x14ac:dyDescent="0.2">
      <c r="B97" s="110" t="s">
        <v>648</v>
      </c>
      <c r="C97" s="45" t="s">
        <v>3</v>
      </c>
      <c r="D97" s="45">
        <v>10</v>
      </c>
      <c r="E97" s="49"/>
      <c r="F97" s="17">
        <f t="shared" ref="F97:F98" si="0">+E97*D97</f>
        <v>0</v>
      </c>
    </row>
    <row r="98" spans="1:6" x14ac:dyDescent="0.2">
      <c r="B98" s="110" t="s">
        <v>649</v>
      </c>
      <c r="C98" s="45" t="s">
        <v>3</v>
      </c>
      <c r="D98" s="45">
        <v>10</v>
      </c>
      <c r="E98" s="49"/>
      <c r="F98" s="17">
        <f t="shared" si="0"/>
        <v>0</v>
      </c>
    </row>
    <row r="99" spans="1:6" x14ac:dyDescent="0.2">
      <c r="B99" s="94"/>
      <c r="C99" s="45"/>
      <c r="D99" s="45"/>
    </row>
    <row r="100" spans="1:6" x14ac:dyDescent="0.2">
      <c r="B100" s="94" t="s">
        <v>643</v>
      </c>
      <c r="C100" s="45"/>
      <c r="D100" s="45"/>
    </row>
    <row r="101" spans="1:6" x14ac:dyDescent="0.2">
      <c r="B101" s="94" t="s">
        <v>650</v>
      </c>
      <c r="C101" s="45"/>
      <c r="D101" s="45"/>
    </row>
    <row r="102" spans="1:6" x14ac:dyDescent="0.2">
      <c r="B102" s="110" t="s">
        <v>651</v>
      </c>
      <c r="C102" s="45"/>
      <c r="D102" s="45"/>
    </row>
    <row r="103" spans="1:6" x14ac:dyDescent="0.2">
      <c r="B103" s="94" t="s">
        <v>646</v>
      </c>
      <c r="C103" s="45"/>
      <c r="D103" s="45"/>
    </row>
    <row r="104" spans="1:6" x14ac:dyDescent="0.2">
      <c r="B104" s="94"/>
      <c r="C104" s="45"/>
      <c r="D104" s="45"/>
    </row>
    <row r="105" spans="1:6" ht="38.25" x14ac:dyDescent="0.2">
      <c r="A105" s="33">
        <f>MAX($A$4:A103)+1</f>
        <v>6</v>
      </c>
      <c r="B105" s="94" t="s">
        <v>652</v>
      </c>
      <c r="C105" s="45"/>
      <c r="D105" s="45"/>
    </row>
    <row r="106" spans="1:6" x14ac:dyDescent="0.2">
      <c r="B106" s="110" t="s">
        <v>653</v>
      </c>
      <c r="C106" s="45" t="s">
        <v>3</v>
      </c>
      <c r="D106" s="45">
        <v>1</v>
      </c>
      <c r="E106" s="49"/>
      <c r="F106" s="17">
        <f>+E106*D106</f>
        <v>0</v>
      </c>
    </row>
    <row r="107" spans="1:6" x14ac:dyDescent="0.2">
      <c r="B107" s="94"/>
      <c r="C107" s="45"/>
      <c r="D107" s="45"/>
    </row>
    <row r="108" spans="1:6" ht="38.25" x14ac:dyDescent="0.2">
      <c r="A108" s="33">
        <f>MAX($A$4:A106)+1</f>
        <v>7</v>
      </c>
      <c r="B108" s="94" t="s">
        <v>654</v>
      </c>
      <c r="C108" s="45"/>
      <c r="D108" s="45"/>
    </row>
    <row r="109" spans="1:6" x14ac:dyDescent="0.2">
      <c r="B109" s="110" t="s">
        <v>655</v>
      </c>
      <c r="C109" s="45" t="s">
        <v>3</v>
      </c>
      <c r="D109" s="45">
        <v>2</v>
      </c>
      <c r="E109" s="49"/>
      <c r="F109" s="17">
        <f>+E109*D109</f>
        <v>0</v>
      </c>
    </row>
    <row r="110" spans="1:6" x14ac:dyDescent="0.2">
      <c r="B110" s="94" t="s">
        <v>643</v>
      </c>
      <c r="C110" s="45"/>
      <c r="D110" s="45"/>
    </row>
    <row r="111" spans="1:6" x14ac:dyDescent="0.2">
      <c r="B111" s="94" t="s">
        <v>262</v>
      </c>
      <c r="C111" s="45"/>
      <c r="D111" s="45"/>
    </row>
    <row r="112" spans="1:6" x14ac:dyDescent="0.2">
      <c r="B112" s="110" t="s">
        <v>656</v>
      </c>
      <c r="C112" s="45"/>
      <c r="D112" s="45"/>
    </row>
    <row r="113" spans="1:6" x14ac:dyDescent="0.2">
      <c r="B113" s="94" t="s">
        <v>186</v>
      </c>
      <c r="C113" s="45"/>
      <c r="D113" s="45"/>
    </row>
    <row r="114" spans="1:6" x14ac:dyDescent="0.2">
      <c r="B114" s="94"/>
      <c r="C114" s="45"/>
      <c r="D114" s="45"/>
    </row>
    <row r="115" spans="1:6" ht="38.25" x14ac:dyDescent="0.2">
      <c r="A115" s="33">
        <f>MAX($A$4:A113)+1</f>
        <v>8</v>
      </c>
      <c r="B115" s="94" t="s">
        <v>657</v>
      </c>
      <c r="C115" s="45"/>
      <c r="D115" s="45"/>
    </row>
    <row r="116" spans="1:6" x14ac:dyDescent="0.2">
      <c r="B116" s="110" t="s">
        <v>655</v>
      </c>
      <c r="C116" s="45" t="s">
        <v>3</v>
      </c>
      <c r="D116" s="45">
        <v>2</v>
      </c>
      <c r="E116" s="49"/>
      <c r="F116" s="17">
        <f>+E116*D116</f>
        <v>0</v>
      </c>
    </row>
    <row r="117" spans="1:6" x14ac:dyDescent="0.2">
      <c r="B117" s="94" t="s">
        <v>643</v>
      </c>
      <c r="C117" s="45"/>
      <c r="D117" s="45"/>
    </row>
    <row r="118" spans="1:6" x14ac:dyDescent="0.2">
      <c r="B118" s="94" t="s">
        <v>262</v>
      </c>
      <c r="C118" s="45"/>
      <c r="D118" s="45"/>
    </row>
    <row r="119" spans="1:6" x14ac:dyDescent="0.2">
      <c r="B119" s="110" t="s">
        <v>658</v>
      </c>
      <c r="C119" s="45"/>
      <c r="D119" s="45"/>
    </row>
    <row r="120" spans="1:6" x14ac:dyDescent="0.2">
      <c r="B120" s="94" t="s">
        <v>186</v>
      </c>
      <c r="C120" s="45"/>
      <c r="D120" s="45"/>
    </row>
    <row r="121" spans="1:6" x14ac:dyDescent="0.2">
      <c r="B121" s="94"/>
      <c r="C121" s="45"/>
      <c r="D121" s="45"/>
    </row>
    <row r="122" spans="1:6" ht="38.25" x14ac:dyDescent="0.2">
      <c r="A122" s="33">
        <f>MAX($A$4:A120)+1</f>
        <v>9</v>
      </c>
      <c r="B122" s="94" t="s">
        <v>241</v>
      </c>
      <c r="C122" s="45"/>
      <c r="D122" s="45"/>
    </row>
    <row r="123" spans="1:6" x14ac:dyDescent="0.2">
      <c r="B123" s="94" t="s">
        <v>242</v>
      </c>
      <c r="C123" s="45"/>
      <c r="D123" s="45"/>
    </row>
    <row r="124" spans="1:6" x14ac:dyDescent="0.2">
      <c r="B124" s="94" t="s">
        <v>243</v>
      </c>
      <c r="C124" s="45"/>
      <c r="D124" s="45"/>
    </row>
    <row r="125" spans="1:6" x14ac:dyDescent="0.2">
      <c r="B125" s="94" t="s">
        <v>247</v>
      </c>
      <c r="C125" s="45"/>
      <c r="D125" s="45"/>
    </row>
    <row r="126" spans="1:6" x14ac:dyDescent="0.2">
      <c r="B126" s="94" t="s">
        <v>659</v>
      </c>
      <c r="C126" s="45"/>
      <c r="D126" s="45"/>
    </row>
    <row r="127" spans="1:6" x14ac:dyDescent="0.2">
      <c r="B127" s="94" t="s">
        <v>244</v>
      </c>
      <c r="C127" s="45"/>
      <c r="D127" s="45"/>
    </row>
    <row r="128" spans="1:6" x14ac:dyDescent="0.2">
      <c r="B128" s="94" t="s">
        <v>248</v>
      </c>
      <c r="C128" s="45"/>
      <c r="D128" s="45"/>
    </row>
    <row r="129" spans="1:6" x14ac:dyDescent="0.2">
      <c r="B129" s="94" t="s">
        <v>245</v>
      </c>
      <c r="C129" s="45"/>
      <c r="D129" s="45"/>
    </row>
    <row r="130" spans="1:6" x14ac:dyDescent="0.2">
      <c r="B130" s="94" t="s">
        <v>246</v>
      </c>
      <c r="C130" s="45" t="s">
        <v>3</v>
      </c>
      <c r="D130" s="45">
        <v>1</v>
      </c>
      <c r="E130" s="49"/>
      <c r="F130" s="17">
        <f>+E130*D130</f>
        <v>0</v>
      </c>
    </row>
    <row r="131" spans="1:6" x14ac:dyDescent="0.2">
      <c r="B131" s="94" t="s">
        <v>643</v>
      </c>
      <c r="C131" s="45"/>
      <c r="D131" s="45"/>
    </row>
    <row r="132" spans="1:6" x14ac:dyDescent="0.2">
      <c r="B132" s="94" t="s">
        <v>262</v>
      </c>
      <c r="C132" s="45"/>
      <c r="D132" s="45"/>
    </row>
    <row r="133" spans="1:6" x14ac:dyDescent="0.2">
      <c r="B133" s="110" t="s">
        <v>660</v>
      </c>
      <c r="C133" s="45"/>
      <c r="D133" s="45"/>
    </row>
    <row r="134" spans="1:6" x14ac:dyDescent="0.2">
      <c r="B134" s="94" t="s">
        <v>186</v>
      </c>
      <c r="C134" s="45"/>
      <c r="D134" s="45"/>
    </row>
    <row r="135" spans="1:6" x14ac:dyDescent="0.2">
      <c r="B135" s="94"/>
      <c r="C135" s="45"/>
      <c r="D135" s="45"/>
    </row>
    <row r="136" spans="1:6" ht="25.5" x14ac:dyDescent="0.2">
      <c r="A136" s="33">
        <f>MAX($A$4:A134)+1</f>
        <v>10</v>
      </c>
      <c r="B136" s="94" t="s">
        <v>661</v>
      </c>
      <c r="C136" s="45"/>
      <c r="D136" s="45"/>
    </row>
    <row r="137" spans="1:6" x14ac:dyDescent="0.2">
      <c r="B137" s="110" t="s">
        <v>662</v>
      </c>
      <c r="C137" s="45" t="s">
        <v>3</v>
      </c>
      <c r="D137" s="45">
        <v>1</v>
      </c>
      <c r="E137" s="49"/>
      <c r="F137" s="17">
        <f>+E137*D137</f>
        <v>0</v>
      </c>
    </row>
    <row r="138" spans="1:6" x14ac:dyDescent="0.2">
      <c r="B138" s="94"/>
      <c r="C138" s="45"/>
      <c r="D138" s="45"/>
    </row>
    <row r="139" spans="1:6" ht="318.75" x14ac:dyDescent="0.2">
      <c r="A139" s="33">
        <f>MAX($A$4:A137)+1</f>
        <v>11</v>
      </c>
      <c r="B139" s="94" t="s">
        <v>249</v>
      </c>
      <c r="C139" s="45"/>
      <c r="D139" s="45"/>
    </row>
    <row r="140" spans="1:6" x14ac:dyDescent="0.2">
      <c r="B140" s="110" t="s">
        <v>663</v>
      </c>
      <c r="C140" s="45" t="s">
        <v>3</v>
      </c>
      <c r="D140" s="45">
        <v>10</v>
      </c>
      <c r="E140" s="49"/>
      <c r="F140" s="17">
        <f t="shared" ref="F140:F141" si="1">+E140*D140</f>
        <v>0</v>
      </c>
    </row>
    <row r="141" spans="1:6" x14ac:dyDescent="0.2">
      <c r="B141" s="110" t="s">
        <v>664</v>
      </c>
      <c r="C141" s="45" t="s">
        <v>3</v>
      </c>
      <c r="D141" s="45">
        <v>10</v>
      </c>
      <c r="E141" s="49"/>
      <c r="F141" s="17">
        <f t="shared" si="1"/>
        <v>0</v>
      </c>
    </row>
    <row r="142" spans="1:6" x14ac:dyDescent="0.2">
      <c r="B142" s="94" t="s">
        <v>643</v>
      </c>
      <c r="C142" s="45"/>
      <c r="D142" s="45"/>
    </row>
    <row r="143" spans="1:6" x14ac:dyDescent="0.2">
      <c r="B143" s="94" t="s">
        <v>262</v>
      </c>
      <c r="C143" s="45"/>
      <c r="D143" s="45"/>
    </row>
    <row r="144" spans="1:6" x14ac:dyDescent="0.2">
      <c r="B144" s="110" t="s">
        <v>665</v>
      </c>
      <c r="C144" s="45"/>
      <c r="D144" s="45"/>
    </row>
    <row r="145" spans="1:6" x14ac:dyDescent="0.2">
      <c r="B145" s="94" t="s">
        <v>186</v>
      </c>
      <c r="C145" s="45"/>
      <c r="D145" s="45"/>
    </row>
    <row r="146" spans="1:6" x14ac:dyDescent="0.2">
      <c r="B146" s="94"/>
      <c r="C146" s="45"/>
      <c r="D146" s="45"/>
    </row>
    <row r="147" spans="1:6" ht="216.75" x14ac:dyDescent="0.2">
      <c r="A147" s="33">
        <f>MAX($A$4:A145)+1</f>
        <v>12</v>
      </c>
      <c r="B147" s="94" t="s">
        <v>666</v>
      </c>
      <c r="C147" s="45"/>
      <c r="D147" s="45"/>
    </row>
    <row r="148" spans="1:6" ht="25.5" x14ac:dyDescent="0.2">
      <c r="A148" s="33"/>
      <c r="B148" s="94" t="s">
        <v>667</v>
      </c>
      <c r="C148" s="45"/>
      <c r="D148" s="45"/>
    </row>
    <row r="149" spans="1:6" ht="114.75" x14ac:dyDescent="0.2">
      <c r="B149" s="94" t="s">
        <v>239</v>
      </c>
      <c r="C149" s="45" t="s">
        <v>34</v>
      </c>
      <c r="D149" s="45">
        <v>4333</v>
      </c>
      <c r="E149" s="49"/>
      <c r="F149" s="17">
        <f>+E149*D149</f>
        <v>0</v>
      </c>
    </row>
    <row r="150" spans="1:6" x14ac:dyDescent="0.2">
      <c r="B150" s="94"/>
      <c r="C150" s="45"/>
      <c r="D150" s="45"/>
    </row>
    <row r="151" spans="1:6" ht="51" x14ac:dyDescent="0.2">
      <c r="A151" s="33">
        <f>MAX($A$4:A149)+1</f>
        <v>13</v>
      </c>
      <c r="B151" s="94" t="s">
        <v>668</v>
      </c>
      <c r="C151" s="45" t="s">
        <v>683</v>
      </c>
      <c r="D151" s="45">
        <v>97</v>
      </c>
      <c r="E151" s="49"/>
      <c r="F151" s="17">
        <f>+E151*D151</f>
        <v>0</v>
      </c>
    </row>
    <row r="152" spans="1:6" x14ac:dyDescent="0.2">
      <c r="B152" s="94" t="s">
        <v>643</v>
      </c>
      <c r="C152" s="45"/>
      <c r="D152" s="45"/>
    </row>
    <row r="153" spans="1:6" x14ac:dyDescent="0.2">
      <c r="B153" s="110" t="s">
        <v>240</v>
      </c>
      <c r="C153" s="45"/>
      <c r="D153" s="45"/>
    </row>
    <row r="154" spans="1:6" x14ac:dyDescent="0.2">
      <c r="B154" s="94" t="s">
        <v>186</v>
      </c>
      <c r="C154" s="45"/>
      <c r="D154" s="45"/>
    </row>
    <row r="155" spans="1:6" x14ac:dyDescent="0.2">
      <c r="B155" s="94"/>
      <c r="C155" s="45"/>
      <c r="D155" s="45"/>
    </row>
    <row r="156" spans="1:6" ht="51" x14ac:dyDescent="0.2">
      <c r="A156" s="33">
        <f>MAX($A$4:A154)+1</f>
        <v>14</v>
      </c>
      <c r="B156" s="94" t="s">
        <v>669</v>
      </c>
      <c r="C156" s="45" t="s">
        <v>683</v>
      </c>
      <c r="D156" s="45">
        <v>194</v>
      </c>
      <c r="E156" s="49"/>
      <c r="F156" s="17">
        <f>+E156*D156</f>
        <v>0</v>
      </c>
    </row>
    <row r="157" spans="1:6" x14ac:dyDescent="0.2">
      <c r="B157" s="94" t="s">
        <v>643</v>
      </c>
      <c r="C157" s="45"/>
      <c r="D157" s="45"/>
    </row>
    <row r="158" spans="1:6" x14ac:dyDescent="0.2">
      <c r="B158" s="110" t="s">
        <v>240</v>
      </c>
      <c r="C158" s="45"/>
      <c r="D158" s="45"/>
    </row>
    <row r="159" spans="1:6" x14ac:dyDescent="0.2">
      <c r="B159" s="94" t="s">
        <v>186</v>
      </c>
      <c r="C159" s="45"/>
      <c r="D159" s="45"/>
    </row>
    <row r="160" spans="1:6" x14ac:dyDescent="0.2">
      <c r="B160" s="94"/>
      <c r="C160" s="45"/>
      <c r="D160" s="45"/>
    </row>
    <row r="161" spans="1:6" ht="153" x14ac:dyDescent="0.2">
      <c r="A161" s="33">
        <f>MAX($A$4:A159)+1</f>
        <v>15</v>
      </c>
      <c r="B161" s="94" t="s">
        <v>670</v>
      </c>
      <c r="C161" s="45"/>
      <c r="D161" s="45"/>
    </row>
    <row r="162" spans="1:6" ht="63.75" x14ac:dyDescent="0.2">
      <c r="B162" s="94" t="s">
        <v>671</v>
      </c>
      <c r="C162" s="45" t="s">
        <v>683</v>
      </c>
      <c r="D162" s="45">
        <v>12</v>
      </c>
      <c r="E162" s="49"/>
      <c r="F162" s="17">
        <f>+E162*D162</f>
        <v>0</v>
      </c>
    </row>
    <row r="163" spans="1:6" x14ac:dyDescent="0.2">
      <c r="B163" s="94"/>
      <c r="C163" s="45"/>
      <c r="D163" s="45"/>
    </row>
    <row r="164" spans="1:6" ht="76.5" x14ac:dyDescent="0.2">
      <c r="A164" s="33">
        <f>MAX($A$4:A162)+1</f>
        <v>16</v>
      </c>
      <c r="B164" s="94" t="s">
        <v>108</v>
      </c>
      <c r="C164" s="45" t="s">
        <v>0</v>
      </c>
      <c r="D164" s="45">
        <v>1</v>
      </c>
      <c r="E164" s="49"/>
      <c r="F164" s="17">
        <f>+E164*D164</f>
        <v>0</v>
      </c>
    </row>
    <row r="165" spans="1:6" x14ac:dyDescent="0.2">
      <c r="B165" s="94"/>
      <c r="C165" s="45"/>
      <c r="D165" s="45"/>
    </row>
    <row r="166" spans="1:6" ht="38.25" x14ac:dyDescent="0.2">
      <c r="A166" s="33">
        <f>MAX($A$4:A164)+1</f>
        <v>17</v>
      </c>
      <c r="B166" s="94" t="s">
        <v>109</v>
      </c>
      <c r="C166" s="45" t="s">
        <v>0</v>
      </c>
      <c r="D166" s="45">
        <v>1</v>
      </c>
      <c r="E166" s="49"/>
      <c r="F166" s="17">
        <f>+E166*D166</f>
        <v>0</v>
      </c>
    </row>
    <row r="167" spans="1:6" x14ac:dyDescent="0.2">
      <c r="B167" s="94"/>
      <c r="C167" s="45"/>
      <c r="D167" s="45"/>
    </row>
    <row r="168" spans="1:6" ht="38.25" x14ac:dyDescent="0.2">
      <c r="A168" s="33">
        <f>MAX($A$4:A166)+1</f>
        <v>18</v>
      </c>
      <c r="B168" s="94" t="s">
        <v>672</v>
      </c>
      <c r="C168" s="45" t="s">
        <v>0</v>
      </c>
      <c r="D168" s="45">
        <v>1</v>
      </c>
      <c r="E168" s="49"/>
      <c r="F168" s="17">
        <f>+E168*D168</f>
        <v>0</v>
      </c>
    </row>
    <row r="169" spans="1:6" x14ac:dyDescent="0.2">
      <c r="B169" s="94"/>
      <c r="C169" s="45"/>
      <c r="D169" s="45"/>
    </row>
    <row r="170" spans="1:6" ht="38.25" x14ac:dyDescent="0.2">
      <c r="A170" s="33">
        <f>MAX($A$4:A168)+1</f>
        <v>19</v>
      </c>
      <c r="B170" s="94" t="s">
        <v>673</v>
      </c>
      <c r="C170" s="45"/>
      <c r="D170" s="45"/>
    </row>
    <row r="171" spans="1:6" x14ac:dyDescent="0.2">
      <c r="B171" s="94" t="s">
        <v>643</v>
      </c>
      <c r="C171" s="45"/>
      <c r="D171" s="45"/>
    </row>
    <row r="172" spans="1:6" x14ac:dyDescent="0.2">
      <c r="B172" s="110" t="s">
        <v>674</v>
      </c>
      <c r="C172" s="45" t="s">
        <v>3</v>
      </c>
      <c r="D172" s="45">
        <v>4</v>
      </c>
      <c r="E172" s="49"/>
      <c r="F172" s="17">
        <f>+E172*D172</f>
        <v>0</v>
      </c>
    </row>
    <row r="173" spans="1:6" x14ac:dyDescent="0.2">
      <c r="B173" s="94" t="s">
        <v>186</v>
      </c>
      <c r="C173" s="45"/>
      <c r="D173" s="45"/>
    </row>
    <row r="174" spans="1:6" x14ac:dyDescent="0.2">
      <c r="B174" s="110" t="s">
        <v>14</v>
      </c>
      <c r="C174" s="45"/>
      <c r="D174" s="45"/>
    </row>
    <row r="175" spans="1:6" ht="38.25" x14ac:dyDescent="0.2">
      <c r="B175" s="110" t="s">
        <v>675</v>
      </c>
      <c r="C175" s="45"/>
      <c r="D175" s="45"/>
    </row>
    <row r="176" spans="1:6" x14ac:dyDescent="0.2">
      <c r="B176" s="94"/>
      <c r="C176" s="45"/>
      <c r="D176" s="45"/>
    </row>
    <row r="177" spans="1:6" ht="63.75" x14ac:dyDescent="0.2">
      <c r="A177" s="33">
        <f>MAX($A$4:A175)+1</f>
        <v>20</v>
      </c>
      <c r="B177" s="94" t="s">
        <v>676</v>
      </c>
      <c r="C177" s="45"/>
      <c r="D177" s="45"/>
    </row>
    <row r="178" spans="1:6" x14ac:dyDescent="0.2">
      <c r="B178" s="94" t="s">
        <v>643</v>
      </c>
      <c r="C178" s="45"/>
      <c r="D178" s="45"/>
    </row>
    <row r="179" spans="1:6" x14ac:dyDescent="0.2">
      <c r="B179" s="110" t="s">
        <v>677</v>
      </c>
      <c r="C179" s="45" t="s">
        <v>3</v>
      </c>
      <c r="D179" s="45">
        <v>2</v>
      </c>
      <c r="E179" s="49"/>
      <c r="F179" s="17">
        <f>+E179*D179</f>
        <v>0</v>
      </c>
    </row>
    <row r="180" spans="1:6" x14ac:dyDescent="0.2">
      <c r="B180" s="94" t="s">
        <v>186</v>
      </c>
      <c r="C180" s="45"/>
      <c r="D180" s="45"/>
    </row>
    <row r="181" spans="1:6" x14ac:dyDescent="0.2">
      <c r="B181" s="110" t="s">
        <v>14</v>
      </c>
      <c r="C181" s="45"/>
      <c r="D181" s="45"/>
    </row>
    <row r="182" spans="1:6" ht="63.75" x14ac:dyDescent="0.2">
      <c r="B182" s="110" t="s">
        <v>678</v>
      </c>
      <c r="C182" s="45"/>
      <c r="D182" s="45"/>
    </row>
    <row r="183" spans="1:6" x14ac:dyDescent="0.2">
      <c r="B183" s="94"/>
      <c r="C183" s="45"/>
      <c r="D183" s="45"/>
    </row>
    <row r="184" spans="1:6" ht="51" x14ac:dyDescent="0.2">
      <c r="A184" s="33">
        <f>MAX($A$4:A182)+1</f>
        <v>21</v>
      </c>
      <c r="B184" s="92" t="s">
        <v>684</v>
      </c>
      <c r="C184" s="45"/>
      <c r="D184" s="45"/>
    </row>
    <row r="185" spans="1:6" x14ac:dyDescent="0.2">
      <c r="B185" s="94" t="s">
        <v>679</v>
      </c>
      <c r="C185" s="45" t="s">
        <v>0</v>
      </c>
      <c r="D185" s="45">
        <v>2</v>
      </c>
      <c r="E185" s="49"/>
      <c r="F185" s="17">
        <f>+E185*D185</f>
        <v>0</v>
      </c>
    </row>
    <row r="186" spans="1:6" x14ac:dyDescent="0.2">
      <c r="B186" s="94"/>
      <c r="C186" s="45"/>
      <c r="D186" s="45"/>
    </row>
    <row r="187" spans="1:6" x14ac:dyDescent="0.2">
      <c r="A187" s="33">
        <f>MAX($A$4:A185)+1</f>
        <v>22</v>
      </c>
      <c r="B187" s="94" t="s">
        <v>276</v>
      </c>
      <c r="C187" s="45" t="s">
        <v>0</v>
      </c>
      <c r="D187" s="45">
        <v>1</v>
      </c>
      <c r="E187" s="49"/>
      <c r="F187" s="17">
        <f>+E187*D187</f>
        <v>0</v>
      </c>
    </row>
    <row r="188" spans="1:6" x14ac:dyDescent="0.2">
      <c r="B188" s="94"/>
      <c r="C188" s="45"/>
      <c r="D188" s="45"/>
    </row>
    <row r="189" spans="1:6" x14ac:dyDescent="0.2">
      <c r="A189" s="33">
        <f>MAX($A$4:A187)+1</f>
        <v>23</v>
      </c>
      <c r="B189" s="94" t="s">
        <v>277</v>
      </c>
      <c r="C189" s="45" t="s">
        <v>0</v>
      </c>
      <c r="D189" s="45">
        <v>1</v>
      </c>
      <c r="E189" s="49"/>
      <c r="F189" s="17">
        <f>+E189*D189</f>
        <v>0</v>
      </c>
    </row>
    <row r="190" spans="1:6" x14ac:dyDescent="0.2">
      <c r="B190" s="94"/>
      <c r="C190" s="45"/>
      <c r="D190" s="45"/>
    </row>
    <row r="191" spans="1:6" ht="25.5" x14ac:dyDescent="0.2">
      <c r="A191" s="33">
        <f>MAX($A$4:A189)+1</f>
        <v>24</v>
      </c>
      <c r="B191" s="94" t="s">
        <v>278</v>
      </c>
      <c r="C191" s="45" t="s">
        <v>0</v>
      </c>
      <c r="D191" s="45">
        <v>1</v>
      </c>
      <c r="E191" s="49"/>
      <c r="F191" s="17">
        <f>+E191*D191</f>
        <v>0</v>
      </c>
    </row>
    <row r="192" spans="1:6" x14ac:dyDescent="0.2">
      <c r="A192" s="88"/>
      <c r="B192" s="96"/>
      <c r="C192" s="89"/>
      <c r="D192" s="89"/>
      <c r="E192" s="90"/>
      <c r="F192" s="91"/>
    </row>
    <row r="193" spans="2:4" x14ac:dyDescent="0.2">
      <c r="B193" s="113" t="s">
        <v>5</v>
      </c>
      <c r="C193" s="45"/>
      <c r="D193" s="45"/>
    </row>
    <row r="194" spans="2:4" x14ac:dyDescent="0.2">
      <c r="B194" s="112"/>
      <c r="C194" s="45"/>
      <c r="D194"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83"/>
  <sheetViews>
    <sheetView view="pageBreakPreview" zoomScale="115" zoomScaleNormal="85" zoomScaleSheetLayoutView="115" workbookViewId="0">
      <pane ySplit="3" topLeftCell="A67" activePane="bottomLeft" state="frozen"/>
      <selection activeCell="A2" sqref="A2"/>
      <selection pane="bottomLeft" activeCell="E80" sqref="E80"/>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331</v>
      </c>
      <c r="B1" s="71" t="s">
        <v>330</v>
      </c>
      <c r="C1" s="51"/>
      <c r="D1" s="18"/>
      <c r="E1" s="48"/>
      <c r="F1" s="32">
        <f>SUM(F5:F81)</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ht="25.5" x14ac:dyDescent="0.2">
      <c r="A5" s="33">
        <f>MAX($A$4:A4)+1</f>
        <v>1</v>
      </c>
      <c r="B5" s="115" t="s">
        <v>685</v>
      </c>
      <c r="C5" s="45"/>
      <c r="D5" s="45"/>
    </row>
    <row r="6" spans="1:7" x14ac:dyDescent="0.2">
      <c r="B6" s="115" t="s">
        <v>686</v>
      </c>
      <c r="C6" s="45" t="s">
        <v>3</v>
      </c>
      <c r="D6" s="45">
        <v>1</v>
      </c>
      <c r="E6" s="49"/>
      <c r="F6" s="17">
        <f>+E6*D6</f>
        <v>0</v>
      </c>
    </row>
    <row r="7" spans="1:7" x14ac:dyDescent="0.2">
      <c r="B7" s="115"/>
      <c r="C7" s="45"/>
      <c r="D7" s="45"/>
    </row>
    <row r="8" spans="1:7" ht="140.25" x14ac:dyDescent="0.2">
      <c r="A8" s="33">
        <f>MAX($A$4:A6)+1</f>
        <v>2</v>
      </c>
      <c r="B8" s="115" t="s">
        <v>687</v>
      </c>
      <c r="C8" s="45"/>
      <c r="D8" s="45"/>
    </row>
    <row r="9" spans="1:7" x14ac:dyDescent="0.2">
      <c r="B9" s="115" t="s">
        <v>688</v>
      </c>
      <c r="C9" s="45"/>
      <c r="D9" s="45"/>
    </row>
    <row r="10" spans="1:7" ht="14.25" x14ac:dyDescent="0.2">
      <c r="B10" s="115" t="s">
        <v>720</v>
      </c>
      <c r="C10" s="45"/>
      <c r="D10" s="45"/>
    </row>
    <row r="11" spans="1:7" x14ac:dyDescent="0.2">
      <c r="B11" s="115" t="s">
        <v>689</v>
      </c>
      <c r="C11" s="45"/>
      <c r="D11" s="45"/>
    </row>
    <row r="12" spans="1:7" x14ac:dyDescent="0.2">
      <c r="B12" s="115" t="s">
        <v>690</v>
      </c>
      <c r="C12" s="45" t="s">
        <v>1</v>
      </c>
      <c r="D12" s="45">
        <v>1</v>
      </c>
      <c r="E12" s="49"/>
      <c r="F12" s="17">
        <f>+E12*D12</f>
        <v>0</v>
      </c>
    </row>
    <row r="13" spans="1:7" x14ac:dyDescent="0.2">
      <c r="B13" s="115"/>
      <c r="C13" s="45"/>
      <c r="D13" s="45"/>
    </row>
    <row r="14" spans="1:7" ht="38.25" x14ac:dyDescent="0.2">
      <c r="A14" s="33">
        <f>MAX($A$4:A12)+1</f>
        <v>3</v>
      </c>
      <c r="B14" s="115" t="s">
        <v>691</v>
      </c>
      <c r="C14" s="45" t="s">
        <v>3</v>
      </c>
      <c r="D14" s="45">
        <v>2</v>
      </c>
      <c r="E14" s="49"/>
      <c r="F14" s="17">
        <f>+E14*D14</f>
        <v>0</v>
      </c>
    </row>
    <row r="15" spans="1:7" x14ac:dyDescent="0.2">
      <c r="B15" s="115"/>
      <c r="C15" s="45"/>
      <c r="D15" s="45"/>
    </row>
    <row r="16" spans="1:7" ht="51" x14ac:dyDescent="0.2">
      <c r="A16" s="33">
        <f>MAX($A$4:A14)+1</f>
        <v>4</v>
      </c>
      <c r="B16" s="115" t="s">
        <v>692</v>
      </c>
      <c r="C16" s="45"/>
      <c r="D16" s="45"/>
    </row>
    <row r="17" spans="1:6" ht="38.25" x14ac:dyDescent="0.2">
      <c r="B17" s="115" t="s">
        <v>693</v>
      </c>
      <c r="C17" s="45"/>
      <c r="D17" s="45"/>
    </row>
    <row r="18" spans="1:6" x14ac:dyDescent="0.2">
      <c r="B18" s="115"/>
      <c r="C18" s="45"/>
      <c r="D18" s="45"/>
    </row>
    <row r="19" spans="1:6" x14ac:dyDescent="0.2">
      <c r="B19" s="115" t="s">
        <v>694</v>
      </c>
      <c r="C19" s="45" t="s">
        <v>3</v>
      </c>
      <c r="D19" s="45">
        <v>1</v>
      </c>
      <c r="E19" s="49"/>
      <c r="F19" s="17">
        <f t="shared" ref="F19:F20" si="0">+E19*D19</f>
        <v>0</v>
      </c>
    </row>
    <row r="20" spans="1:6" x14ac:dyDescent="0.2">
      <c r="B20" s="115" t="s">
        <v>695</v>
      </c>
      <c r="C20" s="45" t="s">
        <v>3</v>
      </c>
      <c r="D20" s="45">
        <v>1</v>
      </c>
      <c r="E20" s="49"/>
      <c r="F20" s="17">
        <f t="shared" si="0"/>
        <v>0</v>
      </c>
    </row>
    <row r="21" spans="1:6" x14ac:dyDescent="0.2">
      <c r="B21" s="115"/>
      <c r="C21" s="45"/>
      <c r="D21" s="45"/>
    </row>
    <row r="22" spans="1:6" ht="51" x14ac:dyDescent="0.2">
      <c r="A22" s="33">
        <f>MAX($A$4:A20)+1</f>
        <v>5</v>
      </c>
      <c r="B22" s="115" t="s">
        <v>696</v>
      </c>
      <c r="C22" s="45"/>
      <c r="D22" s="45"/>
    </row>
    <row r="23" spans="1:6" x14ac:dyDescent="0.2">
      <c r="B23" s="115" t="s">
        <v>697</v>
      </c>
      <c r="C23" s="45"/>
      <c r="D23" s="45"/>
    </row>
    <row r="24" spans="1:6" x14ac:dyDescent="0.2">
      <c r="B24" s="115" t="s">
        <v>698</v>
      </c>
      <c r="C24" s="45" t="s">
        <v>3</v>
      </c>
      <c r="D24" s="45">
        <v>2</v>
      </c>
      <c r="E24" s="49"/>
      <c r="F24" s="17">
        <f>+E24*D24</f>
        <v>0</v>
      </c>
    </row>
    <row r="25" spans="1:6" x14ac:dyDescent="0.2">
      <c r="B25" s="115"/>
      <c r="C25" s="45"/>
      <c r="D25" s="45"/>
    </row>
    <row r="26" spans="1:6" ht="51" x14ac:dyDescent="0.2">
      <c r="A26" s="33">
        <f>MAX($A$4:A24)+1</f>
        <v>6</v>
      </c>
      <c r="B26" s="115" t="s">
        <v>699</v>
      </c>
      <c r="C26" s="45"/>
      <c r="D26" s="45"/>
    </row>
    <row r="27" spans="1:6" x14ac:dyDescent="0.2">
      <c r="B27" s="115" t="s">
        <v>700</v>
      </c>
      <c r="C27" s="45"/>
      <c r="D27" s="45"/>
    </row>
    <row r="28" spans="1:6" x14ac:dyDescent="0.2">
      <c r="B28" s="115" t="s">
        <v>701</v>
      </c>
      <c r="C28" s="45" t="s">
        <v>3</v>
      </c>
      <c r="D28" s="45">
        <v>1</v>
      </c>
      <c r="E28" s="49"/>
      <c r="F28" s="17">
        <f>+E28*D28</f>
        <v>0</v>
      </c>
    </row>
    <row r="29" spans="1:6" x14ac:dyDescent="0.2">
      <c r="B29" s="115"/>
      <c r="C29" s="45"/>
      <c r="D29" s="45"/>
    </row>
    <row r="30" spans="1:6" ht="38.25" x14ac:dyDescent="0.2">
      <c r="A30" s="33">
        <f>MAX($A$4:A28)+1</f>
        <v>7</v>
      </c>
      <c r="B30" s="115" t="s">
        <v>263</v>
      </c>
      <c r="C30" s="45"/>
      <c r="D30" s="45"/>
    </row>
    <row r="31" spans="1:6" x14ac:dyDescent="0.2">
      <c r="B31" s="115" t="s">
        <v>702</v>
      </c>
      <c r="C31" s="45"/>
      <c r="D31" s="45"/>
    </row>
    <row r="32" spans="1:6" x14ac:dyDescent="0.2">
      <c r="B32" s="115" t="s">
        <v>703</v>
      </c>
      <c r="C32" s="45" t="s">
        <v>3</v>
      </c>
      <c r="D32" s="45">
        <v>2</v>
      </c>
      <c r="E32" s="49"/>
      <c r="F32" s="17">
        <f>+E32*D32</f>
        <v>0</v>
      </c>
    </row>
    <row r="33" spans="1:6" x14ac:dyDescent="0.2">
      <c r="B33" s="115"/>
      <c r="C33" s="45"/>
      <c r="D33" s="45"/>
    </row>
    <row r="34" spans="1:6" ht="38.25" x14ac:dyDescent="0.2">
      <c r="A34" s="33">
        <f>MAX($A$4:A32)+1</f>
        <v>8</v>
      </c>
      <c r="B34" s="115" t="s">
        <v>64</v>
      </c>
      <c r="C34" s="45"/>
      <c r="D34" s="45"/>
    </row>
    <row r="35" spans="1:6" x14ac:dyDescent="0.2">
      <c r="B35" s="115" t="s">
        <v>264</v>
      </c>
      <c r="C35" s="45" t="s">
        <v>3</v>
      </c>
      <c r="D35" s="45">
        <v>2</v>
      </c>
      <c r="E35" s="49"/>
      <c r="F35" s="17">
        <f t="shared" ref="F35:F36" si="1">+E35*D35</f>
        <v>0</v>
      </c>
    </row>
    <row r="36" spans="1:6" x14ac:dyDescent="0.2">
      <c r="B36" s="115" t="s">
        <v>65</v>
      </c>
      <c r="C36" s="45" t="s">
        <v>3</v>
      </c>
      <c r="D36" s="45">
        <v>1</v>
      </c>
      <c r="E36" s="49"/>
      <c r="F36" s="17">
        <f t="shared" si="1"/>
        <v>0</v>
      </c>
    </row>
    <row r="37" spans="1:6" x14ac:dyDescent="0.2">
      <c r="B37" s="115"/>
      <c r="C37" s="45"/>
      <c r="D37" s="45"/>
    </row>
    <row r="38" spans="1:6" ht="38.25" x14ac:dyDescent="0.2">
      <c r="A38" s="33">
        <f>MAX($A$4:A36)+1</f>
        <v>9</v>
      </c>
      <c r="B38" s="115" t="s">
        <v>75</v>
      </c>
      <c r="C38" s="45"/>
      <c r="D38" s="45"/>
    </row>
    <row r="39" spans="1:6" x14ac:dyDescent="0.2">
      <c r="B39" s="115" t="s">
        <v>78</v>
      </c>
      <c r="C39" s="45" t="s">
        <v>3</v>
      </c>
      <c r="D39" s="45">
        <v>2</v>
      </c>
      <c r="E39" s="49"/>
      <c r="F39" s="17">
        <f>+E39*D39</f>
        <v>0</v>
      </c>
    </row>
    <row r="40" spans="1:6" x14ac:dyDescent="0.2">
      <c r="B40" s="115"/>
      <c r="C40" s="45"/>
      <c r="D40" s="45"/>
    </row>
    <row r="41" spans="1:6" ht="38.25" x14ac:dyDescent="0.2">
      <c r="A41" s="33">
        <f>MAX($A$4:A39)+1</f>
        <v>10</v>
      </c>
      <c r="B41" s="115" t="s">
        <v>704</v>
      </c>
      <c r="C41" s="45"/>
      <c r="D41" s="45"/>
    </row>
    <row r="42" spans="1:6" x14ac:dyDescent="0.2">
      <c r="B42" s="115" t="s">
        <v>705</v>
      </c>
      <c r="C42" s="45" t="s">
        <v>3</v>
      </c>
      <c r="D42" s="45">
        <v>3</v>
      </c>
      <c r="E42" s="49"/>
      <c r="F42" s="17">
        <f t="shared" ref="F42:F43" si="2">+E42*D42</f>
        <v>0</v>
      </c>
    </row>
    <row r="43" spans="1:6" x14ac:dyDescent="0.2">
      <c r="B43" s="115" t="s">
        <v>703</v>
      </c>
      <c r="C43" s="45" t="s">
        <v>3</v>
      </c>
      <c r="D43" s="45">
        <v>1</v>
      </c>
      <c r="E43" s="49"/>
      <c r="F43" s="17">
        <f t="shared" si="2"/>
        <v>0</v>
      </c>
    </row>
    <row r="44" spans="1:6" x14ac:dyDescent="0.2">
      <c r="B44" s="115"/>
      <c r="C44" s="45"/>
      <c r="D44" s="45"/>
    </row>
    <row r="45" spans="1:6" ht="51" x14ac:dyDescent="0.2">
      <c r="A45" s="33">
        <f>MAX($A$4:A43)+1</f>
        <v>11</v>
      </c>
      <c r="B45" s="115" t="s">
        <v>706</v>
      </c>
      <c r="C45" s="45"/>
      <c r="D45" s="45"/>
    </row>
    <row r="46" spans="1:6" x14ac:dyDescent="0.2">
      <c r="B46" s="115" t="s">
        <v>707</v>
      </c>
      <c r="C46" s="45"/>
      <c r="D46" s="45"/>
    </row>
    <row r="47" spans="1:6" x14ac:dyDescent="0.2">
      <c r="B47" s="115" t="s">
        <v>703</v>
      </c>
      <c r="C47" s="45" t="s">
        <v>3</v>
      </c>
      <c r="D47" s="45">
        <v>1</v>
      </c>
      <c r="E47" s="49"/>
      <c r="F47" s="17">
        <f>+E47*D47</f>
        <v>0</v>
      </c>
    </row>
    <row r="48" spans="1:6" x14ac:dyDescent="0.2">
      <c r="B48" s="115"/>
      <c r="C48" s="45"/>
      <c r="D48" s="45"/>
    </row>
    <row r="49" spans="1:6" ht="51" x14ac:dyDescent="0.2">
      <c r="A49" s="33">
        <f>MAX($A$4:A47)+1</f>
        <v>12</v>
      </c>
      <c r="B49" s="115" t="s">
        <v>708</v>
      </c>
      <c r="C49" s="45"/>
      <c r="D49" s="45"/>
    </row>
    <row r="50" spans="1:6" x14ac:dyDescent="0.2">
      <c r="B50" s="115" t="s">
        <v>698</v>
      </c>
      <c r="C50" s="45" t="s">
        <v>3</v>
      </c>
      <c r="D50" s="45">
        <v>4</v>
      </c>
      <c r="E50" s="49"/>
      <c r="F50" s="17">
        <f>+E50*D50</f>
        <v>0</v>
      </c>
    </row>
    <row r="51" spans="1:6" x14ac:dyDescent="0.2">
      <c r="B51" s="115"/>
      <c r="C51" s="45"/>
      <c r="D51" s="45"/>
    </row>
    <row r="52" spans="1:6" ht="89.25" x14ac:dyDescent="0.2">
      <c r="A52" s="33">
        <f>MAX($A$4:A50)+1</f>
        <v>13</v>
      </c>
      <c r="B52" s="115" t="s">
        <v>265</v>
      </c>
      <c r="C52" s="45"/>
      <c r="D52" s="45"/>
    </row>
    <row r="53" spans="1:6" x14ac:dyDescent="0.2">
      <c r="B53" s="115" t="s">
        <v>21</v>
      </c>
      <c r="C53" s="45"/>
      <c r="D53" s="45"/>
    </row>
    <row r="54" spans="1:6" x14ac:dyDescent="0.2">
      <c r="B54" s="115" t="s">
        <v>76</v>
      </c>
      <c r="C54" s="45" t="s">
        <v>2</v>
      </c>
      <c r="D54" s="45">
        <v>18</v>
      </c>
      <c r="E54" s="49"/>
      <c r="F54" s="17">
        <f>+E54*D54</f>
        <v>0</v>
      </c>
    </row>
    <row r="55" spans="1:6" x14ac:dyDescent="0.2">
      <c r="B55" s="115"/>
      <c r="C55" s="45"/>
      <c r="D55" s="45"/>
    </row>
    <row r="56" spans="1:6" ht="89.25" x14ac:dyDescent="0.2">
      <c r="A56" s="33">
        <f>MAX($A$4:A54)+1</f>
        <v>14</v>
      </c>
      <c r="B56" s="115" t="s">
        <v>709</v>
      </c>
      <c r="C56" s="45"/>
      <c r="D56" s="45"/>
    </row>
    <row r="57" spans="1:6" x14ac:dyDescent="0.2">
      <c r="B57" s="115" t="s">
        <v>719</v>
      </c>
      <c r="C57" s="45" t="s">
        <v>2</v>
      </c>
      <c r="D57" s="45">
        <v>78</v>
      </c>
      <c r="E57" s="49"/>
      <c r="F57" s="17">
        <f>+E57*D57</f>
        <v>0</v>
      </c>
    </row>
    <row r="58" spans="1:6" x14ac:dyDescent="0.2">
      <c r="B58" s="115"/>
      <c r="C58" s="45"/>
      <c r="D58" s="45"/>
    </row>
    <row r="59" spans="1:6" ht="25.5" x14ac:dyDescent="0.2">
      <c r="A59" s="33">
        <f>MAX($A$4:A57)+1</f>
        <v>15</v>
      </c>
      <c r="B59" s="115" t="s">
        <v>710</v>
      </c>
      <c r="C59" s="45"/>
      <c r="D59" s="45"/>
    </row>
    <row r="60" spans="1:6" x14ac:dyDescent="0.2">
      <c r="B60" s="115" t="s">
        <v>711</v>
      </c>
      <c r="C60" s="45"/>
      <c r="D60" s="45"/>
    </row>
    <row r="61" spans="1:6" x14ac:dyDescent="0.2">
      <c r="B61" s="115" t="s">
        <v>712</v>
      </c>
      <c r="C61" s="45" t="s">
        <v>3</v>
      </c>
      <c r="D61" s="45">
        <v>3</v>
      </c>
      <c r="E61" s="49"/>
      <c r="F61" s="17">
        <f t="shared" ref="F61:F64" si="3">+E61*D61</f>
        <v>0</v>
      </c>
    </row>
    <row r="62" spans="1:6" x14ac:dyDescent="0.2">
      <c r="B62" s="115" t="s">
        <v>713</v>
      </c>
      <c r="C62" s="45" t="s">
        <v>3</v>
      </c>
      <c r="D62" s="45">
        <v>2</v>
      </c>
      <c r="E62" s="49"/>
      <c r="F62" s="17">
        <f t="shared" si="3"/>
        <v>0</v>
      </c>
    </row>
    <row r="63" spans="1:6" x14ac:dyDescent="0.2">
      <c r="B63" s="115" t="s">
        <v>714</v>
      </c>
      <c r="C63" s="45" t="s">
        <v>3</v>
      </c>
      <c r="D63" s="45">
        <v>1</v>
      </c>
      <c r="E63" s="49"/>
      <c r="F63" s="17">
        <f t="shared" si="3"/>
        <v>0</v>
      </c>
    </row>
    <row r="64" spans="1:6" x14ac:dyDescent="0.2">
      <c r="B64" s="115" t="s">
        <v>715</v>
      </c>
      <c r="C64" s="45" t="s">
        <v>3</v>
      </c>
      <c r="D64" s="45">
        <v>1</v>
      </c>
      <c r="E64" s="49"/>
      <c r="F64" s="17">
        <f t="shared" si="3"/>
        <v>0</v>
      </c>
    </row>
    <row r="65" spans="1:6" x14ac:dyDescent="0.2">
      <c r="B65" s="115"/>
      <c r="C65" s="45"/>
      <c r="D65" s="45"/>
    </row>
    <row r="66" spans="1:6" x14ac:dyDescent="0.2">
      <c r="A66" s="33">
        <f>MAX($A$4:A64)+1</f>
        <v>16</v>
      </c>
      <c r="B66" s="115" t="s">
        <v>716</v>
      </c>
      <c r="C66" s="45" t="s">
        <v>3</v>
      </c>
      <c r="D66" s="45">
        <v>4</v>
      </c>
      <c r="E66" s="49"/>
      <c r="F66" s="17">
        <f>+E66*D66</f>
        <v>0</v>
      </c>
    </row>
    <row r="67" spans="1:6" x14ac:dyDescent="0.2">
      <c r="B67" s="115"/>
      <c r="C67" s="45"/>
      <c r="D67" s="45"/>
    </row>
    <row r="68" spans="1:6" ht="38.25" x14ac:dyDescent="0.2">
      <c r="A68" s="33">
        <f>MAX($A$4:A66)+1</f>
        <v>17</v>
      </c>
      <c r="B68" s="115" t="s">
        <v>717</v>
      </c>
      <c r="C68" s="45"/>
      <c r="D68" s="45"/>
    </row>
    <row r="69" spans="1:6" x14ac:dyDescent="0.2">
      <c r="B69" s="115"/>
      <c r="C69" s="45" t="s">
        <v>1</v>
      </c>
      <c r="D69" s="45">
        <v>1</v>
      </c>
      <c r="E69" s="49"/>
      <c r="F69" s="17">
        <f>+E69*D69</f>
        <v>0</v>
      </c>
    </row>
    <row r="70" spans="1:6" x14ac:dyDescent="0.2">
      <c r="B70" s="115"/>
      <c r="C70" s="45"/>
      <c r="D70" s="45"/>
    </row>
    <row r="71" spans="1:6" ht="25.5" x14ac:dyDescent="0.2">
      <c r="A71" s="33">
        <f>MAX($A$4:A69)+1</f>
        <v>18</v>
      </c>
      <c r="B71" s="115" t="s">
        <v>718</v>
      </c>
      <c r="C71" s="45"/>
      <c r="D71" s="45"/>
    </row>
    <row r="72" spans="1:6" x14ac:dyDescent="0.2">
      <c r="B72" s="115"/>
      <c r="C72" s="45" t="s">
        <v>17</v>
      </c>
      <c r="D72" s="45">
        <v>6</v>
      </c>
      <c r="E72" s="49"/>
      <c r="F72" s="17">
        <f>+E72*D72</f>
        <v>0</v>
      </c>
    </row>
    <row r="73" spans="1:6" x14ac:dyDescent="0.2">
      <c r="B73" s="115"/>
      <c r="C73" s="45"/>
      <c r="D73" s="45"/>
    </row>
    <row r="74" spans="1:6" ht="38.25" x14ac:dyDescent="0.2">
      <c r="A74" s="33">
        <f>MAX($A$4:A72)+1</f>
        <v>19</v>
      </c>
      <c r="B74" s="115" t="s">
        <v>405</v>
      </c>
      <c r="C74" s="83" t="s">
        <v>0</v>
      </c>
      <c r="D74" s="83">
        <v>1</v>
      </c>
      <c r="E74" s="49"/>
      <c r="F74" s="17">
        <f>+E74*D74</f>
        <v>0</v>
      </c>
    </row>
    <row r="75" spans="1:6" x14ac:dyDescent="0.2">
      <c r="B75" s="115"/>
      <c r="C75" s="45"/>
      <c r="D75" s="45"/>
    </row>
    <row r="76" spans="1:6" x14ac:dyDescent="0.2">
      <c r="A76" s="33">
        <f>MAX($A$4:A74)+1</f>
        <v>20</v>
      </c>
      <c r="B76" s="115" t="s">
        <v>276</v>
      </c>
      <c r="C76" s="45" t="s">
        <v>0</v>
      </c>
      <c r="D76" s="45">
        <v>1</v>
      </c>
      <c r="E76" s="49"/>
      <c r="F76" s="17">
        <f>+E76*D76</f>
        <v>0</v>
      </c>
    </row>
    <row r="77" spans="1:6" x14ac:dyDescent="0.2">
      <c r="A77" s="33"/>
      <c r="B77" s="115"/>
      <c r="C77" s="45"/>
      <c r="D77" s="45"/>
    </row>
    <row r="78" spans="1:6" x14ac:dyDescent="0.2">
      <c r="A78" s="33">
        <f>MAX($A$4:A76)+1</f>
        <v>21</v>
      </c>
      <c r="B78" s="115" t="s">
        <v>277</v>
      </c>
      <c r="C78" s="45" t="s">
        <v>0</v>
      </c>
      <c r="D78" s="45">
        <v>1</v>
      </c>
      <c r="E78" s="49"/>
      <c r="F78" s="17">
        <f>+E78*D78</f>
        <v>0</v>
      </c>
    </row>
    <row r="79" spans="1:6" x14ac:dyDescent="0.2">
      <c r="B79" s="115"/>
      <c r="C79" s="45"/>
      <c r="D79" s="45"/>
    </row>
    <row r="80" spans="1:6" ht="25.5" x14ac:dyDescent="0.2">
      <c r="A80" s="33">
        <f>MAX($A$4:A78)+1</f>
        <v>22</v>
      </c>
      <c r="B80" s="115" t="s">
        <v>278</v>
      </c>
      <c r="C80" s="45" t="s">
        <v>0</v>
      </c>
      <c r="D80" s="45">
        <v>1</v>
      </c>
      <c r="E80" s="49"/>
      <c r="F80" s="17">
        <f>+E80*D80</f>
        <v>0</v>
      </c>
    </row>
    <row r="81" spans="1:6" x14ac:dyDescent="0.2">
      <c r="A81" s="88"/>
      <c r="B81" s="96"/>
      <c r="C81" s="89"/>
      <c r="D81" s="89"/>
      <c r="E81" s="90"/>
      <c r="F81" s="91"/>
    </row>
    <row r="82" spans="1:6" x14ac:dyDescent="0.2">
      <c r="B82" s="75" t="s">
        <v>29</v>
      </c>
      <c r="C82" s="45"/>
      <c r="D82" s="45"/>
    </row>
    <row r="83" spans="1:6" x14ac:dyDescent="0.2">
      <c r="B83" s="115"/>
      <c r="C83" s="45"/>
      <c r="D83"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51"/>
  <sheetViews>
    <sheetView view="pageBreakPreview" zoomScale="115" zoomScaleNormal="85" zoomScaleSheetLayoutView="115" workbookViewId="0">
      <pane ySplit="3" topLeftCell="A34" activePane="bottomLeft" state="frozen"/>
      <selection activeCell="A2" sqref="A2"/>
      <selection pane="bottomLeft" activeCell="E48" sqref="E48"/>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267</v>
      </c>
      <c r="B1" s="71" t="s">
        <v>721</v>
      </c>
      <c r="C1" s="51"/>
      <c r="D1" s="18"/>
      <c r="E1" s="48"/>
      <c r="F1" s="32">
        <f>SUM(F5:F49)</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x14ac:dyDescent="0.2">
      <c r="A5" s="33">
        <f>MAX($A$4:A4)+1</f>
        <v>1</v>
      </c>
      <c r="B5" s="94" t="s">
        <v>722</v>
      </c>
      <c r="C5" s="45"/>
      <c r="D5" s="45"/>
    </row>
    <row r="6" spans="1:7" ht="25.5" x14ac:dyDescent="0.2">
      <c r="B6" s="94" t="s">
        <v>723</v>
      </c>
      <c r="C6" s="45"/>
      <c r="D6" s="45"/>
    </row>
    <row r="7" spans="1:7" x14ac:dyDescent="0.2">
      <c r="B7" s="94" t="s">
        <v>724</v>
      </c>
      <c r="C7" s="45"/>
      <c r="D7" s="45"/>
    </row>
    <row r="8" spans="1:7" x14ac:dyDescent="0.2">
      <c r="B8" s="94" t="s">
        <v>725</v>
      </c>
      <c r="C8" s="45"/>
      <c r="D8" s="45"/>
    </row>
    <row r="9" spans="1:7" x14ac:dyDescent="0.2">
      <c r="B9" s="94" t="s">
        <v>726</v>
      </c>
      <c r="C9" s="45"/>
      <c r="D9" s="45"/>
    </row>
    <row r="10" spans="1:7" x14ac:dyDescent="0.2">
      <c r="B10" s="94" t="s">
        <v>727</v>
      </c>
      <c r="C10" s="45"/>
      <c r="D10" s="45"/>
    </row>
    <row r="11" spans="1:7" ht="25.5" x14ac:dyDescent="0.2">
      <c r="B11" s="94" t="s">
        <v>728</v>
      </c>
      <c r="C11" s="45"/>
      <c r="D11" s="45"/>
    </row>
    <row r="12" spans="1:7" ht="25.5" x14ac:dyDescent="0.2">
      <c r="B12" s="94" t="s">
        <v>729</v>
      </c>
      <c r="C12" s="45"/>
      <c r="D12" s="45"/>
    </row>
    <row r="13" spans="1:7" x14ac:dyDescent="0.2">
      <c r="B13" s="94" t="s">
        <v>726</v>
      </c>
      <c r="C13" s="45"/>
      <c r="D13" s="45"/>
    </row>
    <row r="14" spans="1:7" x14ac:dyDescent="0.2">
      <c r="B14" s="94" t="s">
        <v>730</v>
      </c>
      <c r="C14" s="45"/>
      <c r="D14" s="45"/>
    </row>
    <row r="15" spans="1:7" x14ac:dyDescent="0.2">
      <c r="B15" s="94" t="s">
        <v>731</v>
      </c>
      <c r="C15" s="45"/>
      <c r="D15" s="45"/>
    </row>
    <row r="16" spans="1:7" x14ac:dyDescent="0.2">
      <c r="B16" s="94" t="s">
        <v>732</v>
      </c>
      <c r="C16" s="45"/>
      <c r="D16" s="45"/>
    </row>
    <row r="17" spans="1:6" ht="63.75" x14ac:dyDescent="0.2">
      <c r="B17" s="94" t="s">
        <v>733</v>
      </c>
      <c r="C17" s="45" t="s">
        <v>0</v>
      </c>
      <c r="D17" s="45">
        <v>1</v>
      </c>
      <c r="E17" s="49"/>
      <c r="F17" s="17">
        <f>+E17*D17</f>
        <v>0</v>
      </c>
    </row>
    <row r="18" spans="1:6" x14ac:dyDescent="0.2">
      <c r="B18" s="94"/>
      <c r="C18" s="45"/>
      <c r="D18" s="45"/>
    </row>
    <row r="19" spans="1:6" ht="114.75" x14ac:dyDescent="0.2">
      <c r="A19" s="33">
        <f>MAX($A$4:A17)+1</f>
        <v>2</v>
      </c>
      <c r="B19" s="94" t="s">
        <v>734</v>
      </c>
      <c r="C19" s="45"/>
      <c r="D19" s="45"/>
    </row>
    <row r="20" spans="1:6" ht="38.25" x14ac:dyDescent="0.2">
      <c r="B20" s="94" t="s">
        <v>735</v>
      </c>
      <c r="C20" s="45"/>
      <c r="D20" s="45"/>
    </row>
    <row r="21" spans="1:6" x14ac:dyDescent="0.2">
      <c r="B21" s="94" t="s">
        <v>736</v>
      </c>
      <c r="C21" s="45" t="s">
        <v>2</v>
      </c>
      <c r="D21" s="45">
        <v>32</v>
      </c>
      <c r="E21" s="49"/>
      <c r="F21" s="17">
        <f>+E21*D21</f>
        <v>0</v>
      </c>
    </row>
    <row r="22" spans="1:6" x14ac:dyDescent="0.2">
      <c r="B22" s="94"/>
      <c r="C22" s="45"/>
      <c r="D22" s="45"/>
    </row>
    <row r="23" spans="1:6" ht="51" x14ac:dyDescent="0.2">
      <c r="A23" s="33">
        <f>MAX($A$4:A21)+1</f>
        <v>3</v>
      </c>
      <c r="B23" s="94" t="s">
        <v>737</v>
      </c>
      <c r="C23" s="45"/>
      <c r="D23" s="45"/>
    </row>
    <row r="24" spans="1:6" x14ac:dyDescent="0.2">
      <c r="B24" s="94" t="s">
        <v>738</v>
      </c>
      <c r="C24" s="45" t="s">
        <v>0</v>
      </c>
      <c r="D24" s="45">
        <v>1</v>
      </c>
      <c r="E24" s="49"/>
      <c r="F24" s="17">
        <f>+E24*D24</f>
        <v>0</v>
      </c>
    </row>
    <row r="25" spans="1:6" x14ac:dyDescent="0.2">
      <c r="B25" s="94"/>
      <c r="C25" s="45"/>
      <c r="D25" s="45"/>
    </row>
    <row r="26" spans="1:6" ht="25.5" x14ac:dyDescent="0.2">
      <c r="A26" s="33">
        <f>MAX($A$4:A24)+1</f>
        <v>4</v>
      </c>
      <c r="B26" s="94" t="s">
        <v>739</v>
      </c>
      <c r="C26" s="45" t="s">
        <v>0</v>
      </c>
      <c r="D26" s="45">
        <v>1</v>
      </c>
      <c r="E26" s="49"/>
      <c r="F26" s="17">
        <f>+E26*D26</f>
        <v>0</v>
      </c>
    </row>
    <row r="27" spans="1:6" x14ac:dyDescent="0.2">
      <c r="B27" s="94"/>
      <c r="C27" s="45"/>
      <c r="D27" s="45"/>
    </row>
    <row r="28" spans="1:6" x14ac:dyDescent="0.2">
      <c r="A28" s="33">
        <f>MAX($A$4:A26)+1</f>
        <v>5</v>
      </c>
      <c r="B28" s="94" t="s">
        <v>740</v>
      </c>
      <c r="C28" s="45" t="s">
        <v>0</v>
      </c>
      <c r="D28" s="45">
        <v>1</v>
      </c>
      <c r="E28" s="49"/>
      <c r="F28" s="17">
        <f>+E28*D28</f>
        <v>0</v>
      </c>
    </row>
    <row r="29" spans="1:6" x14ac:dyDescent="0.2">
      <c r="B29" s="94"/>
      <c r="C29" s="45"/>
      <c r="D29" s="45"/>
    </row>
    <row r="30" spans="1:6" x14ac:dyDescent="0.2">
      <c r="A30" s="33">
        <f>MAX($A$4:A28)+1</f>
        <v>6</v>
      </c>
      <c r="B30" s="94" t="s">
        <v>741</v>
      </c>
      <c r="C30" s="45"/>
      <c r="D30" s="45"/>
    </row>
    <row r="31" spans="1:6" x14ac:dyDescent="0.2">
      <c r="B31" s="94" t="s">
        <v>742</v>
      </c>
      <c r="C31" s="45"/>
      <c r="D31" s="45"/>
    </row>
    <row r="32" spans="1:6" x14ac:dyDescent="0.2">
      <c r="B32" s="94" t="s">
        <v>743</v>
      </c>
      <c r="C32" s="45"/>
      <c r="D32" s="45"/>
    </row>
    <row r="33" spans="1:6" x14ac:dyDescent="0.2">
      <c r="B33" s="94" t="s">
        <v>744</v>
      </c>
      <c r="C33" s="45"/>
      <c r="D33" s="45"/>
    </row>
    <row r="34" spans="1:6" x14ac:dyDescent="0.2">
      <c r="B34" s="94" t="s">
        <v>745</v>
      </c>
      <c r="C34" s="45"/>
      <c r="D34" s="45"/>
    </row>
    <row r="35" spans="1:6" x14ac:dyDescent="0.2">
      <c r="B35" s="94" t="s">
        <v>746</v>
      </c>
      <c r="C35" s="45"/>
      <c r="D35" s="45"/>
    </row>
    <row r="36" spans="1:6" x14ac:dyDescent="0.2">
      <c r="B36" s="94" t="s">
        <v>747</v>
      </c>
      <c r="C36" s="45"/>
      <c r="D36" s="45"/>
    </row>
    <row r="37" spans="1:6" ht="25.5" x14ac:dyDescent="0.2">
      <c r="B37" s="94" t="s">
        <v>748</v>
      </c>
      <c r="C37" s="45"/>
      <c r="D37" s="45"/>
    </row>
    <row r="38" spans="1:6" x14ac:dyDescent="0.2">
      <c r="B38" s="94" t="s">
        <v>749</v>
      </c>
      <c r="C38" s="45" t="s">
        <v>34</v>
      </c>
      <c r="D38" s="45">
        <v>25</v>
      </c>
      <c r="E38" s="49"/>
      <c r="F38" s="17">
        <f>+E38*D38</f>
        <v>0</v>
      </c>
    </row>
    <row r="39" spans="1:6" x14ac:dyDescent="0.2">
      <c r="B39" s="94"/>
      <c r="C39" s="45"/>
      <c r="D39" s="45"/>
    </row>
    <row r="40" spans="1:6" ht="38.25" x14ac:dyDescent="0.2">
      <c r="A40" s="33">
        <f>MAX($A$4:A38)+1</f>
        <v>7</v>
      </c>
      <c r="B40" s="94" t="s">
        <v>750</v>
      </c>
      <c r="C40" s="45" t="s">
        <v>0</v>
      </c>
      <c r="D40" s="45">
        <v>1</v>
      </c>
      <c r="E40" s="49"/>
      <c r="F40" s="17">
        <f>+E40*D40</f>
        <v>0</v>
      </c>
    </row>
    <row r="41" spans="1:6" x14ac:dyDescent="0.2">
      <c r="B41" s="94"/>
      <c r="C41" s="45"/>
      <c r="D41" s="45"/>
    </row>
    <row r="42" spans="1:6" ht="51" x14ac:dyDescent="0.2">
      <c r="A42" s="33">
        <f>MAX($A$4:A40)+1</f>
        <v>8</v>
      </c>
      <c r="B42" s="94" t="s">
        <v>751</v>
      </c>
      <c r="C42" s="45" t="s">
        <v>0</v>
      </c>
      <c r="D42" s="45">
        <v>1</v>
      </c>
      <c r="E42" s="49"/>
      <c r="F42" s="17">
        <f>+E42*D42</f>
        <v>0</v>
      </c>
    </row>
    <row r="43" spans="1:6" x14ac:dyDescent="0.2">
      <c r="B43" s="94"/>
      <c r="C43" s="45"/>
      <c r="D43" s="45"/>
    </row>
    <row r="44" spans="1:6" x14ac:dyDescent="0.2">
      <c r="A44" s="33">
        <f>MAX($A$4:A42)+1</f>
        <v>9</v>
      </c>
      <c r="B44" s="94" t="s">
        <v>276</v>
      </c>
      <c r="C44" s="45" t="s">
        <v>0</v>
      </c>
      <c r="D44" s="45">
        <v>1</v>
      </c>
      <c r="E44" s="49"/>
      <c r="F44" s="17">
        <f>+E44*D44</f>
        <v>0</v>
      </c>
    </row>
    <row r="45" spans="1:6" x14ac:dyDescent="0.2">
      <c r="B45" s="94"/>
      <c r="C45" s="45"/>
      <c r="D45" s="45"/>
    </row>
    <row r="46" spans="1:6" x14ac:dyDescent="0.2">
      <c r="A46" s="33">
        <f>MAX($A$4:A44)+1</f>
        <v>10</v>
      </c>
      <c r="B46" s="94" t="s">
        <v>277</v>
      </c>
      <c r="C46" s="45" t="s">
        <v>0</v>
      </c>
      <c r="D46" s="45">
        <v>1</v>
      </c>
      <c r="E46" s="49"/>
      <c r="F46" s="17">
        <f>+E46*D46</f>
        <v>0</v>
      </c>
    </row>
    <row r="47" spans="1:6" x14ac:dyDescent="0.2">
      <c r="B47" s="94"/>
      <c r="C47" s="45"/>
      <c r="D47" s="45"/>
    </row>
    <row r="48" spans="1:6" ht="25.5" x14ac:dyDescent="0.2">
      <c r="A48" s="33">
        <f>MAX($A$4:A46)+1</f>
        <v>11</v>
      </c>
      <c r="B48" s="94" t="s">
        <v>278</v>
      </c>
      <c r="C48" s="45" t="s">
        <v>0</v>
      </c>
      <c r="D48" s="45">
        <v>1</v>
      </c>
      <c r="E48" s="49"/>
      <c r="F48" s="17">
        <f>+E48*D48</f>
        <v>0</v>
      </c>
    </row>
    <row r="49" spans="1:6" x14ac:dyDescent="0.2">
      <c r="A49" s="88"/>
      <c r="B49" s="96"/>
      <c r="C49" s="89"/>
      <c r="D49" s="89"/>
      <c r="E49" s="90"/>
      <c r="F49" s="91"/>
    </row>
    <row r="50" spans="1:6" x14ac:dyDescent="0.2">
      <c r="B50" s="113" t="s">
        <v>5</v>
      </c>
      <c r="C50" s="45"/>
      <c r="D50" s="45"/>
    </row>
    <row r="51" spans="1:6" x14ac:dyDescent="0.2">
      <c r="B51" s="112"/>
      <c r="C51" s="45"/>
      <c r="D51"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20"/>
  <sheetViews>
    <sheetView view="pageBreakPreview" zoomScaleNormal="85" zoomScaleSheetLayoutView="100" workbookViewId="0">
      <pane ySplit="3" topLeftCell="A4" activePane="bottomLeft" state="frozen"/>
      <selection activeCell="A2" sqref="A2"/>
      <selection pane="bottomLeft" activeCell="C29" sqref="C29"/>
    </sheetView>
  </sheetViews>
  <sheetFormatPr defaultColWidth="9" defaultRowHeight="12.75" x14ac:dyDescent="0.2"/>
  <cols>
    <col min="1" max="1" width="9" style="44"/>
    <col min="2" max="2" width="48" style="74" customWidth="1"/>
    <col min="3" max="3" width="9" style="47"/>
    <col min="4" max="4" width="8.42578125" style="47" bestFit="1" customWidth="1"/>
    <col min="5" max="5" width="10.85546875" style="50" customWidth="1"/>
    <col min="6" max="6" width="11.140625" style="43" customWidth="1"/>
    <col min="7" max="16384" width="9" style="43"/>
  </cols>
  <sheetData>
    <row r="1" spans="1:7" s="37" customFormat="1" x14ac:dyDescent="0.2">
      <c r="A1" s="35" t="s">
        <v>756</v>
      </c>
      <c r="B1" s="79" t="s">
        <v>79</v>
      </c>
      <c r="C1" s="51"/>
      <c r="D1" s="18"/>
      <c r="E1" s="48"/>
      <c r="F1" s="32">
        <f>SUM(F5:F17)</f>
        <v>0</v>
      </c>
      <c r="G1" s="36"/>
    </row>
    <row r="2" spans="1:7" s="37" customFormat="1" x14ac:dyDescent="0.2">
      <c r="A2" s="38"/>
      <c r="B2" s="72"/>
      <c r="C2" s="52"/>
      <c r="D2" s="19"/>
      <c r="E2" s="46"/>
      <c r="F2" s="39"/>
      <c r="G2" s="36"/>
    </row>
    <row r="3" spans="1:7" s="42" customFormat="1" x14ac:dyDescent="0.2">
      <c r="A3" s="40"/>
      <c r="B3" s="73" t="s">
        <v>9</v>
      </c>
      <c r="C3" s="53" t="s">
        <v>10</v>
      </c>
      <c r="D3" s="20" t="s">
        <v>13</v>
      </c>
      <c r="E3" s="41" t="s">
        <v>11</v>
      </c>
      <c r="F3" s="41" t="s">
        <v>12</v>
      </c>
    </row>
    <row r="4" spans="1:7" x14ac:dyDescent="0.2">
      <c r="B4" s="75"/>
      <c r="C4" s="45"/>
      <c r="D4" s="45"/>
    </row>
    <row r="5" spans="1:7" x14ac:dyDescent="0.2">
      <c r="A5" s="33">
        <f>MAX($A$4:A4)+1</f>
        <v>1</v>
      </c>
      <c r="B5" s="80" t="s">
        <v>268</v>
      </c>
      <c r="C5" s="83" t="s">
        <v>0</v>
      </c>
      <c r="D5" s="83">
        <v>1</v>
      </c>
      <c r="E5" s="49"/>
      <c r="F5" s="17">
        <f>+E5*D5</f>
        <v>0</v>
      </c>
    </row>
    <row r="6" spans="1:7" x14ac:dyDescent="0.2">
      <c r="B6" s="80"/>
      <c r="C6" s="45"/>
      <c r="D6" s="45"/>
    </row>
    <row r="7" spans="1:7" x14ac:dyDescent="0.2">
      <c r="A7" s="33">
        <f>MAX($A$4:A5)+1</f>
        <v>2</v>
      </c>
      <c r="B7" s="80" t="s">
        <v>269</v>
      </c>
      <c r="C7" s="83" t="s">
        <v>0</v>
      </c>
      <c r="D7" s="83">
        <v>1</v>
      </c>
      <c r="E7" s="49"/>
      <c r="F7" s="17">
        <f>+E7*D7</f>
        <v>0</v>
      </c>
    </row>
    <row r="8" spans="1:7" x14ac:dyDescent="0.2">
      <c r="B8" s="80"/>
      <c r="C8" s="45"/>
      <c r="D8" s="45"/>
    </row>
    <row r="9" spans="1:7" x14ac:dyDescent="0.2">
      <c r="A9" s="33">
        <f>MAX($A$4:A7)+1</f>
        <v>3</v>
      </c>
      <c r="B9" s="80" t="s">
        <v>270</v>
      </c>
      <c r="C9" s="83" t="s">
        <v>0</v>
      </c>
      <c r="D9" s="83">
        <v>1</v>
      </c>
      <c r="E9" s="49"/>
      <c r="F9" s="17">
        <f>+E9*D9</f>
        <v>0</v>
      </c>
    </row>
    <row r="10" spans="1:7" x14ac:dyDescent="0.2">
      <c r="B10" s="80"/>
      <c r="C10" s="45"/>
      <c r="D10" s="45"/>
    </row>
    <row r="11" spans="1:7" x14ac:dyDescent="0.2">
      <c r="A11" s="33">
        <f>MAX($A$4:A9)+1</f>
        <v>4</v>
      </c>
      <c r="B11" s="80" t="s">
        <v>271</v>
      </c>
      <c r="C11" s="83" t="s">
        <v>0</v>
      </c>
      <c r="D11" s="83">
        <v>1</v>
      </c>
      <c r="E11" s="49"/>
      <c r="F11" s="17">
        <f>+E11*D11</f>
        <v>0</v>
      </c>
    </row>
    <row r="12" spans="1:7" x14ac:dyDescent="0.2">
      <c r="B12" s="80"/>
      <c r="C12" s="45"/>
      <c r="D12" s="45"/>
    </row>
    <row r="13" spans="1:7" x14ac:dyDescent="0.2">
      <c r="A13" s="33">
        <f>MAX($A$4:A11)+1</f>
        <v>5</v>
      </c>
      <c r="B13" s="80" t="s">
        <v>272</v>
      </c>
      <c r="C13" s="83" t="s">
        <v>0</v>
      </c>
      <c r="D13" s="83">
        <v>1</v>
      </c>
      <c r="E13" s="49"/>
      <c r="F13" s="17">
        <f>+E13*D13</f>
        <v>0</v>
      </c>
    </row>
    <row r="14" spans="1:7" x14ac:dyDescent="0.2">
      <c r="B14" s="80"/>
      <c r="C14" s="45"/>
      <c r="D14" s="45"/>
    </row>
    <row r="15" spans="1:7" x14ac:dyDescent="0.2">
      <c r="A15" s="33">
        <f>MAX($A$4:A14)+1</f>
        <v>6</v>
      </c>
      <c r="B15" s="80" t="s">
        <v>273</v>
      </c>
      <c r="C15" s="83" t="s">
        <v>0</v>
      </c>
      <c r="D15" s="83">
        <v>1</v>
      </c>
      <c r="E15" s="49"/>
      <c r="F15" s="17">
        <f>+E15*D15</f>
        <v>0</v>
      </c>
    </row>
    <row r="16" spans="1:7" x14ac:dyDescent="0.2">
      <c r="B16" s="80"/>
      <c r="C16" s="45"/>
      <c r="D16" s="45"/>
    </row>
    <row r="17" spans="1:6" x14ac:dyDescent="0.2">
      <c r="A17" s="33">
        <f>MAX($A$4:A16)+1</f>
        <v>7</v>
      </c>
      <c r="B17" s="80" t="s">
        <v>826</v>
      </c>
      <c r="C17" s="83" t="s">
        <v>0</v>
      </c>
      <c r="D17" s="83">
        <v>1</v>
      </c>
      <c r="E17" s="49"/>
      <c r="F17" s="17">
        <f>+E17*D17</f>
        <v>0</v>
      </c>
    </row>
    <row r="18" spans="1:6" x14ac:dyDescent="0.2">
      <c r="B18" s="81"/>
      <c r="C18" s="45"/>
      <c r="D18" s="45"/>
    </row>
    <row r="19" spans="1:6" x14ac:dyDescent="0.2">
      <c r="A19" s="66"/>
      <c r="B19" s="82" t="s">
        <v>29</v>
      </c>
      <c r="C19" s="67"/>
      <c r="D19" s="67"/>
      <c r="E19" s="68"/>
      <c r="F19" s="69"/>
    </row>
    <row r="20" spans="1:6" x14ac:dyDescent="0.2">
      <c r="B20" s="76"/>
      <c r="C20" s="45"/>
      <c r="D20" s="45"/>
    </row>
  </sheetData>
  <sheetProtection password="C792"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26</vt:i4>
      </vt:variant>
    </vt:vector>
  </HeadingPairs>
  <TitlesOfParts>
    <vt:vector size="40" baseType="lpstr">
      <vt:lpstr>REKAPITULACIJA</vt:lpstr>
      <vt:lpstr>SPLOŠNO</vt:lpstr>
      <vt:lpstr>PLINSKA KOTLOVNICA</vt:lpstr>
      <vt:lpstr>KOGENERACIJSKA NAPRAVA</vt:lpstr>
      <vt:lpstr>TOPLOTNI CRPALKI+KLIMAT</vt:lpstr>
      <vt:lpstr>TERMOSTATSKI VENTILI</vt:lpstr>
      <vt:lpstr>HIDRAVLICNO URAVNOTEZENJE</vt:lpstr>
      <vt:lpstr>PRESTAVITEV SPLIT SISTEMOV</vt:lpstr>
      <vt:lpstr>IZOL. RAZV. OGR. VODE IN TSV</vt:lpstr>
      <vt:lpstr>PRIPRAVA STV</vt:lpstr>
      <vt:lpstr>PREZRACEVANJE</vt:lpstr>
      <vt:lpstr>PLINSKA INSTALACIJA</vt:lpstr>
      <vt:lpstr>MEDICINSKI PLINI</vt:lpstr>
      <vt:lpstr>NADZOR, PID</vt:lpstr>
      <vt:lpstr>'HIDRAVLICNO URAVNOTEZENJE'!Področje_tiskanja</vt:lpstr>
      <vt:lpstr>'IZOL. RAZV. OGR. VODE IN TSV'!Področje_tiskanja</vt:lpstr>
      <vt:lpstr>'KOGENERACIJSKA NAPRAVA'!Področje_tiskanja</vt:lpstr>
      <vt:lpstr>'MEDICINSKI PLINI'!Področje_tiskanja</vt:lpstr>
      <vt:lpstr>'NADZOR, PID'!Področje_tiskanja</vt:lpstr>
      <vt:lpstr>'PLINSKA INSTALACIJA'!Področje_tiskanja</vt:lpstr>
      <vt:lpstr>'PLINSKA KOTLOVNICA'!Področje_tiskanja</vt:lpstr>
      <vt:lpstr>'PRESTAVITEV SPLIT SISTEMOV'!Področje_tiskanja</vt:lpstr>
      <vt:lpstr>PREZRACEVANJE!Področje_tiskanja</vt:lpstr>
      <vt:lpstr>'PRIPRAVA STV'!Področje_tiskanja</vt:lpstr>
      <vt:lpstr>REKAPITULACIJA!Področje_tiskanja</vt:lpstr>
      <vt:lpstr>SPLOŠNO!Področje_tiskanja</vt:lpstr>
      <vt:lpstr>'TERMOSTATSKI VENTILI'!Področje_tiskanja</vt:lpstr>
      <vt:lpstr>'TOPLOTNI CRPALKI+KLIMAT'!Področje_tiskanja</vt:lpstr>
      <vt:lpstr>'HIDRAVLICNO URAVNOTEZENJE'!Tiskanje_naslovov</vt:lpstr>
      <vt:lpstr>'IZOL. RAZV. OGR. VODE IN TSV'!Tiskanje_naslovov</vt:lpstr>
      <vt:lpstr>'KOGENERACIJSKA NAPRAVA'!Tiskanje_naslovov</vt:lpstr>
      <vt:lpstr>'MEDICINSKI PLINI'!Tiskanje_naslovov</vt:lpstr>
      <vt:lpstr>'NADZOR, PID'!Tiskanje_naslovov</vt:lpstr>
      <vt:lpstr>'PLINSKA INSTALACIJA'!Tiskanje_naslovov</vt:lpstr>
      <vt:lpstr>'PLINSKA KOTLOVNICA'!Tiskanje_naslovov</vt:lpstr>
      <vt:lpstr>'PRESTAVITEV SPLIT SISTEMOV'!Tiskanje_naslovov</vt:lpstr>
      <vt:lpstr>PREZRACEVANJE!Tiskanje_naslovov</vt:lpstr>
      <vt:lpstr>'PRIPRAVA STV'!Tiskanje_naslovov</vt:lpstr>
      <vt:lpstr>'TERMOSTATSKI VENTILI'!Tiskanje_naslovov</vt:lpstr>
      <vt:lpstr>'TOPLOTNI CRPALKI+KLIMAT'!Tiskanje_naslovov</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Pravnik</cp:lastModifiedBy>
  <cp:lastPrinted>2013-04-25T12:30:04Z</cp:lastPrinted>
  <dcterms:created xsi:type="dcterms:W3CDTF">2010-03-30T09:03:09Z</dcterms:created>
  <dcterms:modified xsi:type="dcterms:W3CDTF">2013-05-07T08:17:29Z</dcterms:modified>
</cp:coreProperties>
</file>